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5328 procurement of Anesthesia system/03. Tender/"/>
    </mc:Choice>
  </mc:AlternateContent>
  <xr:revisionPtr revIDLastSave="233" documentId="8_{99BDA542-6EDF-46F7-9C7F-27C5D4BFB152}" xr6:coauthVersionLast="47" xr6:coauthVersionMax="47" xr10:uidLastSave="{17E63A72-E669-460D-BBB2-AC916959FC7B}"/>
  <bookViews>
    <workbookView xWindow="-90" yWindow="0" windowWidth="19380" windowHeight="2097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д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1_Специфікація'!$A$2:$H$6</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_xlnm.Print_Area" localSheetId="4">'Додаток 3 ТП на товари'!$A$1:$I$26</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D14" i="48" l="1"/>
  <c r="C11" i="48"/>
  <c r="G7" i="48"/>
  <c r="F7" i="48"/>
  <c r="C7" i="48"/>
  <c r="B7" i="48"/>
  <c r="G7" i="41"/>
  <c r="F7" i="41"/>
  <c r="C7" i="41"/>
  <c r="B7" i="41"/>
  <c r="D2" i="48" l="1"/>
  <c r="I7" i="41"/>
  <c r="I8" i="41" s="1"/>
  <c r="A7" i="48" l="1"/>
  <c r="D11" i="41" l="1"/>
  <c r="D9" i="48" s="1"/>
  <c r="J5" i="3" l="1"/>
  <c r="D2" i="41"/>
  <c r="M22" i="3" l="1"/>
  <c r="J18" i="3"/>
  <c r="K22" i="3"/>
  <c r="L10" i="3"/>
  <c r="M26" i="3"/>
  <c r="E10" i="3" l="1"/>
</calcChain>
</file>

<file path=xl/sharedStrings.xml><?xml version="1.0" encoding="utf-8"?>
<sst xmlns="http://schemas.openxmlformats.org/spreadsheetml/2006/main" count="304" uniqueCount="281">
  <si>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</si>
  <si>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</si>
  <si>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</si>
  <si>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</si>
  <si>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</si>
  <si>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</si>
  <si>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</si>
  <si>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</si>
  <si>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</si>
  <si>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</si>
  <si>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</si>
  <si>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</si>
  <si>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</si>
  <si>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</si>
  <si>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</si>
  <si>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</si>
  <si>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</si>
  <si>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</si>
  <si>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</si>
  <si>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</si>
  <si>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</si>
  <si>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</si>
  <si>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</si>
  <si>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</si>
  <si>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</si>
  <si>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</si>
  <si>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</si>
  <si>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</si>
  <si>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</si>
  <si>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</si>
  <si>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</si>
  <si>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</si>
  <si>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</si>
  <si>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</si>
  <si>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</si>
  <si>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</si>
  <si>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</si>
  <si>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</si>
  <si>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</si>
  <si>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</si>
  <si>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</si>
  <si>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</si>
  <si>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</si>
  <si>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</si>
  <si>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</si>
  <si>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</si>
  <si>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</si>
  <si>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</si>
  <si>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</si>
  <si>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</si>
  <si>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</si>
  <si>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</si>
  <si>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</si>
  <si>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</si>
  <si>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</si>
  <si>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</si>
  <si>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</si>
  <si>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</si>
  <si>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</si>
  <si>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</si>
  <si>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</si>
  <si>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</si>
  <si>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</si>
  <si>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</si>
  <si>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</si>
  <si>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</si>
  <si>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</si>
  <si>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</si>
  <si>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</si>
  <si>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</si>
  <si>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</si>
  <si>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</si>
  <si>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</si>
  <si>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</si>
  <si>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</si>
  <si>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</si>
  <si>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</si>
  <si>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</si>
  <si>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</si>
  <si>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</si>
  <si>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</si>
  <si>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</si>
  <si>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</si>
  <si>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</si>
  <si>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</si>
  <si>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</si>
  <si>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</si>
  <si>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</si>
  <si>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</si>
  <si>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</si>
  <si>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</si>
  <si>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</si>
  <si>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</si>
  <si>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</si>
  <si>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</si>
  <si>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</si>
  <si>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</si>
  <si>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</si>
  <si>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</si>
  <si>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</si>
  <si>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</si>
  <si>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</si>
  <si>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</si>
  <si>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</si>
  <si>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</si>
  <si>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</si>
  <si>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</si>
  <si>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</si>
  <si>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</si>
  <si>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</si>
  <si>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</si>
  <si>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</si>
  <si>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</si>
  <si>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</si>
  <si>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</si>
  <si>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</si>
  <si>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</si>
  <si>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</si>
  <si>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</si>
  <si>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</si>
  <si>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</si>
  <si>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</si>
  <si>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</si>
  <si>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</si>
  <si>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</si>
  <si>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</si>
  <si>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</si>
  <si>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</si>
  <si>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</si>
  <si>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</si>
  <si>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</si>
  <si>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</si>
  <si>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</si>
  <si>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</si>
  <si>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</si>
  <si>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</si>
  <si>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</si>
  <si>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</si>
  <si>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</si>
  <si>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</si>
  <si>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</si>
  <si>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</si>
  <si>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</si>
  <si>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</si>
  <si>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</si>
  <si>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</si>
  <si>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</si>
  <si>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</si>
  <si>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</si>
  <si>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</si>
  <si>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</si>
  <si>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</si>
  <si>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</si>
  <si>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</si>
  <si>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</si>
  <si>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</si>
  <si>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</si>
  <si>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</si>
  <si>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</si>
  <si>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</si>
  <si>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</si>
  <si>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</si>
  <si>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</si>
  <si>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</si>
  <si>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</si>
  <si>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</si>
  <si>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</si>
  <si>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</si>
  <si>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</si>
  <si>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</si>
  <si>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</si>
  <si>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</si>
  <si>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</si>
  <si>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</si>
  <si>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</si>
  <si>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</si>
  <si>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</si>
  <si>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</si>
  <si>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</si>
  <si>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</si>
  <si>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</si>
  <si>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</si>
  <si>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</si>
  <si>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</si>
  <si>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</si>
  <si>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</si>
  <si>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</si>
  <si>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</si>
  <si>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</si>
  <si>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</si>
  <si>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</si>
  <si>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</si>
  <si>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</si>
  <si>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</si>
  <si>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</si>
  <si>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</si>
  <si>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</si>
  <si>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</si>
  <si>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</si>
  <si>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</si>
  <si>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</si>
  <si>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</si>
  <si>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</si>
  <si>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</si>
  <si>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</si>
  <si>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</si>
  <si>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</si>
  <si>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</si>
  <si>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</si>
  <si>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</si>
  <si>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</si>
  <si>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</si>
  <si>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</si>
  <si>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</si>
  <si>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</si>
  <si>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</si>
  <si>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</si>
  <si>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</si>
  <si>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</si>
  <si>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</si>
  <si>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</si>
  <si>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</si>
  <si>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</si>
  <si>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</si>
  <si>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</si>
  <si>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</si>
  <si>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</si>
  <si>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</si>
  <si>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</si>
  <si>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</si>
  <si>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</si>
  <si>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</si>
  <si>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</si>
  <si>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</si>
  <si>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</si>
  <si>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</si>
  <si>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</si>
  <si>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</si>
  <si>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</si>
  <si>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</si>
  <si>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</si>
  <si>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</si>
  <si>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</si>
  <si>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</si>
  <si>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</si>
  <si>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</si>
  <si>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</si>
  <si>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</si>
  <si>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</si>
  <si>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</si>
  <si>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</si>
  <si>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</si>
  <si>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</si>
  <si>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</si>
  <si>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</si>
  <si>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</si>
  <si>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</si>
  <si>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Анестезійна система (МРТ)</t>
  </si>
  <si>
    <t>MRI Anaesthesia station</t>
  </si>
  <si>
    <t>Позиція № / Position #</t>
  </si>
  <si>
    <t xml:space="preserve">Technical Specification
</t>
  </si>
  <si>
    <t xml:space="preserve">Технічна Специфікація 
</t>
  </si>
  <si>
    <t>Одиниця виміру / Unit of Measurement (UoM)</t>
  </si>
  <si>
    <t>Кількість / Quantity</t>
  </si>
  <si>
    <t>Anesthesia system/apparatus with the ability to work in the conditions of conducting MRI studies</t>
  </si>
  <si>
    <t>Анестезійна система/апарат з можливістю працювати в умовах проведення досліджень  МРТ</t>
  </si>
  <si>
    <r>
      <rPr>
        <b/>
        <sz val="8"/>
        <color theme="1"/>
        <rFont val="Arial"/>
        <family val="2"/>
        <charset val="204"/>
      </rPr>
      <t xml:space="preserve">The device should be used for various types of general anesthesia in adults, children, newborn patients
The device must be able to operate in conditions of research on MRI machines with a capacity of 1.5 T and 3 T in a magnetic field environment, the power of which does not exceed 40 mT
</t>
    </r>
    <r>
      <rPr>
        <sz val="8"/>
        <color theme="1"/>
        <rFont val="Arial"/>
        <family val="2"/>
        <charset val="204"/>
      </rPr>
      <t xml:space="preserve">Availability of a high-resolution color display with digital and graphic values
The presence of a built-in battery that provides a runtime of at least 45 minutes of battery life when fully charged
Presence of an alarm system 
</t>
    </r>
    <r>
      <rPr>
        <b/>
        <sz val="8"/>
        <color theme="1"/>
        <rFont val="Arial"/>
        <family val="2"/>
        <charset val="204"/>
      </rPr>
      <t>Operating modes</t>
    </r>
    <r>
      <rPr>
        <sz val="8"/>
        <color theme="1"/>
        <rFont val="Arial"/>
        <family val="2"/>
        <charset val="204"/>
      </rPr>
      <t xml:space="preserve">
 Adjustable/Volume-Controlled, Controlled/Pressure-Controlled, Patient-Synchronized Ventilation/Volume-Controlled Intermittent Ventilation/Synchronized with Patient's Spontaneous Breathing/ Intermittent Pressure-Controlled Ventilation, Manual Ventilation, Spontaneous Breathing.
</t>
    </r>
    <r>
      <rPr>
        <b/>
        <sz val="8"/>
        <color theme="1"/>
        <rFont val="Arial"/>
        <family val="2"/>
        <charset val="204"/>
      </rPr>
      <t xml:space="preserve">Gas mixtures </t>
    </r>
    <r>
      <rPr>
        <sz val="8"/>
        <color theme="1"/>
        <rFont val="Arial"/>
        <family val="2"/>
        <charset val="204"/>
      </rPr>
      <t xml:space="preserve">
Air/O2 with electronic servo control 
O2 concentrations in the mixture are not less:air/O2 21-100%
The flow of fresh gas with manual and automatic ventilation ranges from at least: from 0.1 to 20 l / min.
The auxiliary flow of O2 is not less: 0-10 l/min.
Purging O2 not less than 55 l/min.
</t>
    </r>
    <r>
      <rPr>
        <b/>
        <sz val="8"/>
        <color theme="1"/>
        <rFont val="Arial"/>
        <family val="2"/>
        <charset val="204"/>
      </rPr>
      <t xml:space="preserve">Respiratory system </t>
    </r>
    <r>
      <rPr>
        <sz val="8"/>
        <color theme="1"/>
        <rFont val="Arial"/>
        <family val="2"/>
        <charset val="204"/>
      </rPr>
      <t xml:space="preserve">
Rotary Breathing System: Volumetric Reflector
Driving gas in a volumetric reflector system: oxygen (O2)
Internal volume of the system with absorber (excluding hoses to the patient and manual breathing bag 2-3 liters)
Carbon dioxide absorber volume: 	not less than 0.7 liters
Absorber replacement option : Yes
Ability to assemble and disassemble the device for the purpose of disinfection without the use of additional tools: Yes
</t>
    </r>
    <r>
      <rPr>
        <b/>
        <sz val="8"/>
        <color theme="1"/>
        <rFont val="Arial"/>
        <family val="2"/>
        <charset val="204"/>
      </rPr>
      <t xml:space="preserve">Manual ventilation </t>
    </r>
    <r>
      <rPr>
        <sz val="8"/>
        <color theme="1"/>
        <rFont val="Arial"/>
        <family val="2"/>
        <charset val="204"/>
      </rPr>
      <t xml:space="preserve">
Electronic APL Valve 
Spontaneous breathing and adjustable pressure, up to 80 cm H2O
</t>
    </r>
    <r>
      <rPr>
        <b/>
        <sz val="8"/>
        <color theme="1"/>
        <rFont val="Arial"/>
        <family val="2"/>
        <charset val="204"/>
      </rPr>
      <t xml:space="preserve">Respiratory monitoring </t>
    </r>
    <r>
      <rPr>
        <sz val="8"/>
        <color theme="1"/>
        <rFont val="Arial"/>
        <family val="2"/>
        <charset val="204"/>
      </rPr>
      <t xml:space="preserve">
Monitored parameters:
Minute inspiratory volume
Minute expiratory volume
Tidal volume
Tidal expiratory volume
Airway pressure
CO2 concentration
</t>
    </r>
    <r>
      <rPr>
        <b/>
        <sz val="8"/>
        <color theme="1"/>
        <rFont val="Arial"/>
        <family val="2"/>
        <charset val="204"/>
      </rPr>
      <t xml:space="preserve">Vaporizers for anesthetics </t>
    </r>
    <r>
      <rPr>
        <sz val="8"/>
        <color theme="1"/>
        <rFont val="Arial"/>
        <family val="2"/>
        <charset val="204"/>
      </rPr>
      <t xml:space="preserve">
The presence of at least 2 slots for the evaporator ("multigas" system)
Choice of anesthetics used: Isoflurane, Sevoflurane, Desflurane
Sevoflurane evaporator with support for quick topping up and draining system of anesthetic 
Evaporator Type: Electronic Injector
Evaporator capacity:	At least 300 ml
Evaporator Low Fill Control:	Triggering an alarm
Tank Liquid Level Control: Optical and Electronic Devices 
Possibility of filling the evaporator during system operation	:Yes
</t>
    </r>
    <r>
      <rPr>
        <b/>
        <sz val="8"/>
        <color theme="1"/>
        <rFont val="Arial"/>
        <family val="2"/>
        <charset val="204"/>
      </rPr>
      <t>Gas monitoring</t>
    </r>
    <r>
      <rPr>
        <sz val="8"/>
        <color theme="1"/>
        <rFont val="Arial"/>
        <family val="2"/>
        <charset val="204"/>
      </rPr>
      <t xml:space="preserve">
Automatic recognition of the anesthetic used: Yes
Flow during sampling for gas analysis: With return to the circuit
Alarm system when it goes beyond the set values: Yes</t>
    </r>
  </si>
  <si>
    <r>
      <rPr>
        <b/>
        <sz val="8"/>
        <color theme="1"/>
        <rFont val="Arial"/>
        <family val="2"/>
        <charset val="204"/>
      </rPr>
      <t xml:space="preserve">Апарат повинен застосовуватися для проведення різних видів загальної анестезії у дорослих, дітей, новонароджених пацієнтів
Апарат повинен мати можливість експлуатації в умовах проведення досліджень на МРТ апаратах потужністю 1.5 Тл та 3 Тл в середовищі магнітного поля, потужність якого не перевищує 40 мТл
</t>
    </r>
    <r>
      <rPr>
        <sz val="8"/>
        <color theme="1"/>
        <rFont val="Arial"/>
        <family val="2"/>
        <charset val="204"/>
      </rPr>
      <t xml:space="preserve">Наявність кольорового дисплею із високою роздільною здатністю, із цифровими та графічними значеннями
Наявність вбудованого акумулятора, що забезпечує час роботи при повністю заряджених батарея  не менше 45 хвилин автономної роботи
Наявність  системи сигналізації та індикації тривоги 
</t>
    </r>
    <r>
      <rPr>
        <b/>
        <sz val="8"/>
        <color theme="1"/>
        <rFont val="Arial"/>
        <family val="2"/>
        <charset val="204"/>
      </rPr>
      <t xml:space="preserve">Режими роботи
</t>
    </r>
    <r>
      <rPr>
        <sz val="8"/>
        <color theme="1"/>
        <rFont val="Arial"/>
        <family val="2"/>
        <charset val="204"/>
      </rPr>
      <t xml:space="preserve"> Вентиляція з регульованим/керованим об’ємом,  регульованим/керованим  тиском,  вентиляція синхронізована зі спонтанним диханням пацієнта/перемежована вентиляція, керована за об'ємом/ синхронізована зі спонтанним диханням пацієнта/ перемежована вентиляція, керована за тиском, ручна вентиляція, спонтанне дихання.
</t>
    </r>
    <r>
      <rPr>
        <b/>
        <sz val="8"/>
        <color theme="1"/>
        <rFont val="Arial"/>
        <family val="2"/>
        <charset val="204"/>
      </rPr>
      <t xml:space="preserve">Газові суміші </t>
    </r>
    <r>
      <rPr>
        <sz val="8"/>
        <color theme="1"/>
        <rFont val="Arial"/>
        <family val="2"/>
        <charset val="204"/>
      </rPr>
      <t xml:space="preserve">
Повітря/O2 з електронним сервоконтролем 
Концентрації O2 в суміші не менше:повітря/O2 21-100%
Потік свіжого газу при ручній та автоматичній вентиляції в межах не менше: від 0,1 до 20 л/хв.
Допоміжний потік О2 не менше:0-10 л/хв.
Продувка О2 не менше 55 л/хв.
</t>
    </r>
    <r>
      <rPr>
        <b/>
        <sz val="8"/>
        <color theme="1"/>
        <rFont val="Arial"/>
        <family val="2"/>
        <charset val="204"/>
      </rPr>
      <t>Дихальна система</t>
    </r>
    <r>
      <rPr>
        <sz val="8"/>
        <color theme="1"/>
        <rFont val="Arial"/>
        <family val="2"/>
        <charset val="204"/>
      </rPr>
      <t xml:space="preserve"> 
Система поворотного дихання: Об’ємний рефлектор
Рушійний газ в системі об’ємного рефлектора: кисень (О2)
Внутрішній об’єм системи з абсорбером (без врахування шлангів пацієнту та ручного дихального мішка 2- 3 л
Об’єм абсорбера вуглекислого газу: 	не менше 0,7 л
Можливість заміни абсорбера : Так
Можливість збирання та розбирання апарату з метою дезінфекції без застосування додаткових інструментів: Так
</t>
    </r>
    <r>
      <rPr>
        <b/>
        <sz val="8"/>
        <color theme="1"/>
        <rFont val="Arial"/>
        <family val="2"/>
        <charset val="204"/>
      </rPr>
      <t xml:space="preserve">Ручна вентиляція </t>
    </r>
    <r>
      <rPr>
        <sz val="8"/>
        <color theme="1"/>
        <rFont val="Arial"/>
        <family val="2"/>
        <charset val="204"/>
      </rPr>
      <t xml:space="preserve">
Електронний APL клапан 
Спонтанне дихання та регульований тиск, до 80 см Н2О
</t>
    </r>
    <r>
      <rPr>
        <b/>
        <sz val="8"/>
        <color theme="1"/>
        <rFont val="Arial"/>
        <family val="2"/>
        <charset val="204"/>
      </rPr>
      <t xml:space="preserve">Респіраторний моніторинг </t>
    </r>
    <r>
      <rPr>
        <sz val="8"/>
        <color theme="1"/>
        <rFont val="Arial"/>
        <family val="2"/>
        <charset val="204"/>
      </rPr>
      <t xml:space="preserve">
Параметри, що моніторуються:
Хвилинний об’єм вдиху
Хвилинний об’єм видиху
Дихальний об’єм вдиху
Дихальний об’єм видиху
Тиск в дихальних шляхах
Концентрація CO2
</t>
    </r>
    <r>
      <rPr>
        <b/>
        <sz val="8"/>
        <color theme="1"/>
        <rFont val="Arial"/>
        <family val="2"/>
        <charset val="204"/>
      </rPr>
      <t>Випаровувачі для анестетиків</t>
    </r>
    <r>
      <rPr>
        <sz val="8"/>
        <color theme="1"/>
        <rFont val="Arial"/>
        <family val="2"/>
        <charset val="204"/>
      </rPr>
      <t xml:space="preserve"> 
Наявність не менше 2- слотів для випаровувача (система «мультигаз»)
Вибір анестетиків, що використовуються: Ізофлуран, севофлуран, дезфлуран
Випаровувач  Севофлурану із підтримкою системи швидкої доливки та зливу анестетику 
Тип випаровувачів: Електронний інжектор
Ємкість випаровувача:	Не менше 300 мл
Контроль низького заповнення випаровувача:	запуск тривоги
Контроль рівня рідини в резервуарі: Оптичні та електронні пристрої 
Можливість заповнення випаровувача під час роботи системи	: Так
</t>
    </r>
    <r>
      <rPr>
        <b/>
        <sz val="8"/>
        <color theme="1"/>
        <rFont val="Arial"/>
        <family val="2"/>
        <charset val="204"/>
      </rPr>
      <t>Газовий моніторинг</t>
    </r>
    <r>
      <rPr>
        <sz val="8"/>
        <color theme="1"/>
        <rFont val="Arial"/>
        <family val="2"/>
        <charset val="204"/>
      </rPr>
      <t xml:space="preserve">
Автоматичне розпізнавання анестетика, що використовується: Так
Потік при відбору проби для газового аналізу: З поверненням в контур
Система тривог при виході за межі встановлених значень: Так</t>
    </r>
  </si>
  <si>
    <t>pcs/шт</t>
  </si>
  <si>
    <t>Всього до сплати / Amount to pay</t>
  </si>
  <si>
    <r>
      <rPr>
        <b/>
        <sz val="9"/>
        <color rgb="FF000000"/>
        <rFont val="Arial"/>
        <family val="2"/>
        <charset val="204"/>
      </rPr>
      <t xml:space="preserve">Ціна, </t>
    </r>
    <r>
      <rPr>
        <b/>
        <sz val="9"/>
        <color rgb="FFFF0000"/>
        <rFont val="Arial"/>
        <family val="2"/>
      </rPr>
      <t>Євро</t>
    </r>
    <r>
      <rPr>
        <b/>
        <sz val="9"/>
        <color rgb="FFFF0000"/>
        <rFont val="Arial"/>
        <family val="2"/>
        <charset val="204"/>
      </rPr>
      <t>, 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</si>
  <si>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</si>
  <si>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06.30.2025</t>
  </si>
  <si>
    <t>All prices include all applicable charges and expenses to be paid by the Bidder, that includes, but is not limited to: price of Goods, packaging of Goods, addsress delivery of Goods, unloading, delivery of the goods to the destination place by address delivery, comissioning and training of the personal.</t>
  </si>
  <si>
    <r>
      <t>а) Видаткова накладна
б) Декларація про відповідність товару з додатками згідно з вимогами Технічного регламенту щодо медичних виробів, затвердженого постановою Кабінету Міністрів України від 2 жовтня 2013 р. № 753, Сертифікат якості
в) Інструкція користувача українською мовою
г) Гарантійний талон</t>
    </r>
    <r>
      <rPr>
        <i/>
        <sz val="9"/>
        <color theme="1"/>
        <rFont val="Arial"/>
        <family val="2"/>
        <charset val="204"/>
      </rPr>
      <t xml:space="preserve"> (з печаткою виробника та/або Продавця)</t>
    </r>
  </si>
  <si>
    <r>
      <t>a) Delivery note
b) Declaration of compliance of the product with attachments in accordance with the requirements of the Technical Regulation on medical devices, approved by Resolution No. 753 of the Cabinet of Ministers of Ukraine dated October 2, 2013, Certificate of  quality
c) User Manual in Ukrainian 
d) Warranty certificate</t>
    </r>
    <r>
      <rPr>
        <i/>
        <sz val="9"/>
        <color theme="1"/>
        <rFont val="Arial"/>
        <family val="2"/>
        <charset val="204"/>
      </rPr>
      <t xml:space="preserve"> (with stamp of manufacture and/or Seller)</t>
    </r>
  </si>
  <si>
    <t>V. Chornovola str. 28/1, Kyiv</t>
  </si>
  <si>
    <t>вул. В. Чорновола 28/1, м. Київ</t>
  </si>
  <si>
    <t>National Children's Specialized Hospital of the Ministry of Health of Ukraine "OKHMATDYT"</t>
  </si>
  <si>
    <t>НДСЛ МОЗ України "Охматдит"</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</si>
  <si>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xml:space="preserve">,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 </t>
    </r>
    <r>
      <rPr>
        <sz val="9"/>
        <color rgb="FFFF0000"/>
        <rFont val="Arial"/>
        <family val="2"/>
      </rPr>
      <t>пусконаладку та навчання персоналу</t>
    </r>
    <r>
      <rPr>
        <sz val="9"/>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</si>
</sst>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5"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sz val="11"/>
      <color theme="1"/>
      <name val="Arial"/>
      <family val="2"/>
      <charset val="204"/>
    </font>
    <font>
      <sz val="12"/>
      <name val="Arial"/>
      <family val="2"/>
    </font>
    <font>
      <sz val="9"/>
      <name val="Arial"/>
      <family val="2"/>
    </font>
    <font>
      <sz val="9"/>
      <color rgb="FFFF0000"/>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61">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5"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0" fontId="25" fillId="0" borderId="31"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55" fillId="2" borderId="9" xfId="0" applyFont="1" applyFill="1" applyBorder="1" applyAlignment="1">
      <alignment vertical="top" wrapText="1"/>
    </xf>
    <xf numFmtId="0" fontId="55" fillId="2" borderId="12" xfId="0" applyFont="1" applyFill="1" applyBorder="1" applyAlignment="1">
      <alignment vertical="top" wrapText="1"/>
    </xf>
    <xf numFmtId="0" fontId="42" fillId="0" borderId="48" xfId="0" applyFont="1" applyBorder="1" applyAlignment="1">
      <alignment horizontal="justify" vertical="center" wrapText="1"/>
    </xf>
    <xf numFmtId="0" fontId="42" fillId="0" borderId="49"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1" fontId="9" fillId="0" borderId="14" xfId="0" applyNumberFormat="1" applyFont="1" applyBorder="1" applyAlignment="1">
      <alignment horizontal="center" vertical="center"/>
    </xf>
    <xf numFmtId="0" fontId="0" fillId="4" borderId="40" xfId="0" applyFill="1" applyBorder="1" applyAlignment="1">
      <alignment vertical="top"/>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0" fontId="51" fillId="0" borderId="0" xfId="0" applyFont="1" applyAlignment="1">
      <alignment wrapText="1"/>
    </xf>
    <xf numFmtId="0" fontId="28" fillId="2" borderId="22" xfId="0" applyFont="1" applyFill="1" applyBorder="1"/>
    <xf numFmtId="0" fontId="52" fillId="0" borderId="0" xfId="0" applyFont="1" applyAlignment="1">
      <alignment horizontal="center" vertical="center" wrapText="1"/>
    </xf>
    <xf numFmtId="0" fontId="33" fillId="0" borderId="41" xfId="0" quotePrefix="1" applyFont="1" applyBorder="1" applyAlignment="1">
      <alignment horizontal="center" vertical="center" wrapText="1"/>
    </xf>
    <xf numFmtId="49" fontId="64" fillId="0" borderId="26"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166" fontId="64"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9" fillId="0" borderId="40" xfId="0" applyFont="1" applyBorder="1" applyAlignment="1">
      <alignment horizontal="left" vertical="center" wrapText="1"/>
    </xf>
    <xf numFmtId="0" fontId="5" fillId="0" borderId="25" xfId="0" applyFont="1" applyBorder="1" applyAlignment="1">
      <alignment horizontal="center" vertical="center" wrapText="1"/>
    </xf>
    <xf numFmtId="4" fontId="2" fillId="0" borderId="14" xfId="0" applyNumberFormat="1" applyFont="1" applyBorder="1" applyAlignment="1">
      <alignment horizontal="center" vertical="center"/>
    </xf>
    <xf numFmtId="4" fontId="64" fillId="2" borderId="19" xfId="0" applyNumberFormat="1" applyFont="1" applyFill="1" applyBorder="1" applyAlignment="1">
      <alignment horizontal="center" vertical="center"/>
    </xf>
    <xf numFmtId="0" fontId="26" fillId="2" borderId="0" xfId="0" applyFont="1" applyFill="1" applyAlignment="1">
      <alignment horizontal="left"/>
    </xf>
    <xf numFmtId="0" fontId="25" fillId="8" borderId="1" xfId="6" applyFont="1" applyFill="1" applyBorder="1" applyAlignment="1">
      <alignment horizontal="center" vertical="center" wrapText="1"/>
    </xf>
    <xf numFmtId="0" fontId="19" fillId="0" borderId="0" xfId="0" applyFont="1" applyAlignment="1">
      <alignment wrapText="1"/>
    </xf>
    <xf numFmtId="0" fontId="59" fillId="0" borderId="0" xfId="0" applyFont="1" applyAlignment="1">
      <alignment vertical="center" wrapText="1"/>
    </xf>
    <xf numFmtId="0" fontId="2" fillId="0" borderId="1" xfId="6" applyBorder="1" applyAlignment="1">
      <alignment horizontal="center" vertical="center" wrapText="1"/>
    </xf>
    <xf numFmtId="0" fontId="19" fillId="0" borderId="0" xfId="6" applyFont="1" applyAlignment="1">
      <alignment horizontal="left"/>
    </xf>
    <xf numFmtId="0" fontId="71" fillId="8" borderId="1" xfId="6" applyFont="1" applyFill="1" applyBorder="1" applyAlignment="1">
      <alignment horizontal="center" vertical="center" wrapText="1"/>
    </xf>
    <xf numFmtId="49" fontId="64" fillId="0" borderId="62" xfId="0" applyNumberFormat="1" applyFont="1" applyBorder="1" applyAlignment="1">
      <alignment horizontal="center" vertical="center"/>
    </xf>
    <xf numFmtId="4" fontId="64" fillId="2" borderId="63" xfId="0" applyNumberFormat="1" applyFont="1" applyFill="1" applyBorder="1" applyAlignment="1">
      <alignment horizontal="center" vertical="center"/>
    </xf>
    <xf numFmtId="0" fontId="5" fillId="0" borderId="43" xfId="0" applyFont="1" applyBorder="1" applyAlignment="1">
      <alignment horizontal="center" vertical="center" wrapText="1"/>
    </xf>
    <xf numFmtId="4" fontId="25" fillId="0" borderId="25" xfId="0" applyNumberFormat="1" applyFont="1" applyBorder="1" applyAlignment="1">
      <alignment horizontal="center" vertical="center" wrapText="1"/>
    </xf>
    <xf numFmtId="0" fontId="51" fillId="0" borderId="8" xfId="0" applyFont="1" applyBorder="1" applyAlignment="1">
      <alignment vertical="center" wrapText="1"/>
    </xf>
    <xf numFmtId="0" fontId="51" fillId="0" borderId="0" xfId="0" applyFont="1" applyAlignment="1">
      <alignment vertical="center" wrapText="1"/>
    </xf>
    <xf numFmtId="0" fontId="2" fillId="0" borderId="13" xfId="0" applyFont="1" applyBorder="1" applyAlignment="1">
      <alignment horizontal="center" vertical="center"/>
    </xf>
    <xf numFmtId="0" fontId="2" fillId="0" borderId="32" xfId="0" applyFont="1" applyBorder="1" applyAlignment="1">
      <alignment horizontal="center" vertical="center"/>
    </xf>
    <xf numFmtId="0" fontId="14" fillId="0" borderId="19" xfId="0" applyFont="1" applyBorder="1" applyAlignment="1">
      <alignment horizontal="left" vertical="center" wrapText="1"/>
    </xf>
    <xf numFmtId="0" fontId="9" fillId="0" borderId="18" xfId="0" applyFont="1" applyBorder="1" applyAlignment="1">
      <alignment horizontal="left" vertical="center" wrapText="1"/>
    </xf>
    <xf numFmtId="1" fontId="9" fillId="0" borderId="14" xfId="0" applyNumberFormat="1" applyFont="1" applyBorder="1" applyAlignment="1">
      <alignment horizontal="left" vertical="center" wrapText="1"/>
    </xf>
    <xf numFmtId="0" fontId="51" fillId="0" borderId="8" xfId="0" applyFont="1" applyBorder="1" applyAlignment="1">
      <alignment wrapText="1"/>
    </xf>
    <xf numFmtId="49" fontId="10" fillId="0" borderId="40" xfId="0" applyNumberFormat="1" applyFont="1" applyBorder="1" applyAlignment="1">
      <alignment horizontal="left" vertical="center" wrapText="1"/>
    </xf>
    <xf numFmtId="0" fontId="33" fillId="0" borderId="41" xfId="0" applyFont="1" applyBorder="1" applyAlignment="1">
      <alignment horizontal="center" vertical="center" wrapText="1"/>
    </xf>
    <xf numFmtId="0" fontId="33" fillId="0" borderId="16" xfId="0" quotePrefix="1" applyFont="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9" fillId="0" borderId="1" xfId="13" applyFont="1" applyBorder="1" applyAlignment="1">
      <alignment horizontal="center" vertical="center" wrapText="1"/>
    </xf>
    <xf numFmtId="0" fontId="25" fillId="8" borderId="1" xfId="9" applyFont="1" applyFill="1" applyBorder="1" applyAlignment="1">
      <alignment horizontal="center" vertical="top" wrapText="1"/>
    </xf>
    <xf numFmtId="0" fontId="16" fillId="8" borderId="1" xfId="9" applyFont="1" applyFill="1" applyBorder="1" applyAlignment="1">
      <alignment horizontal="center" vertical="center" wrapText="1"/>
    </xf>
    <xf numFmtId="0" fontId="72" fillId="2" borderId="0" xfId="0" applyFont="1" applyFill="1" applyAlignment="1">
      <alignment horizontal="right" vertical="center" wrapText="1"/>
    </xf>
    <xf numFmtId="0" fontId="29" fillId="5" borderId="8" xfId="1" applyFont="1" applyFill="1" applyBorder="1" applyAlignment="1">
      <alignment vertical="center"/>
    </xf>
    <xf numFmtId="0" fontId="29" fillId="5" borderId="0" xfId="1" applyFont="1" applyFill="1" applyBorder="1" applyAlignment="1">
      <alignment vertical="center"/>
    </xf>
    <xf numFmtId="0" fontId="29"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9" fillId="5" borderId="8" xfId="1" applyFont="1" applyFill="1" applyBorder="1" applyAlignment="1">
      <alignment vertical="center" wrapText="1"/>
    </xf>
    <xf numFmtId="0" fontId="29" fillId="5" borderId="0" xfId="1" applyFont="1" applyFill="1" applyBorder="1" applyAlignment="1">
      <alignment vertical="center" wrapText="1"/>
    </xf>
    <xf numFmtId="0" fontId="29"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11" fillId="0" borderId="21" xfId="1" applyFont="1" applyFill="1" applyBorder="1" applyAlignment="1">
      <alignment horizontal="center" vertical="center"/>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0" fontId="40" fillId="0" borderId="22" xfId="0" applyFont="1" applyBorder="1" applyAlignment="1">
      <alignment horizontal="center" vertical="center"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9"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2" fillId="2" borderId="8" xfId="0" applyFont="1" applyFill="1" applyBorder="1" applyAlignment="1">
      <alignment horizontal="left" vertical="top"/>
    </xf>
    <xf numFmtId="0" fontId="44" fillId="0" borderId="38" xfId="1" applyFont="1" applyBorder="1" applyAlignment="1">
      <alignment horizontal="center" vertical="center"/>
    </xf>
    <xf numFmtId="0" fontId="44" fillId="0" borderId="4" xfId="1" applyFont="1" applyBorder="1" applyAlignment="1">
      <alignment horizontal="center" vertical="center"/>
    </xf>
    <xf numFmtId="0" fontId="0" fillId="0" borderId="4" xfId="0" applyBorder="1"/>
    <xf numFmtId="0" fontId="42" fillId="0" borderId="38" xfId="0" applyFont="1" applyBorder="1" applyAlignment="1">
      <alignment horizontal="left" vertical="top" wrapText="1"/>
    </xf>
    <xf numFmtId="0" fontId="42" fillId="0" borderId="4" xfId="0" applyFont="1" applyBorder="1" applyAlignment="1">
      <alignment horizontal="left" vertical="top" wrapText="1"/>
    </xf>
    <xf numFmtId="0" fontId="42" fillId="0" borderId="39" xfId="0" applyFont="1" applyBorder="1" applyAlignment="1">
      <alignment horizontal="left" vertical="top" wrapText="1"/>
    </xf>
    <xf numFmtId="0" fontId="39" fillId="0" borderId="38" xfId="0" applyFont="1" applyBorder="1" applyAlignment="1">
      <alignment horizontal="left" vertical="top" wrapText="1"/>
    </xf>
    <xf numFmtId="0" fontId="0" fillId="0" borderId="39" xfId="0" applyBorder="1"/>
    <xf numFmtId="0" fontId="39" fillId="0" borderId="4" xfId="0" applyFont="1" applyBorder="1" applyAlignment="1">
      <alignment horizontal="left" vertical="top" wrapText="1"/>
    </xf>
    <xf numFmtId="0" fontId="42" fillId="0" borderId="38" xfId="0" applyFont="1" applyBorder="1" applyAlignment="1">
      <alignment horizontal="justify" vertical="top"/>
    </xf>
    <xf numFmtId="0" fontId="39" fillId="0" borderId="4" xfId="0" applyFont="1" applyBorder="1"/>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50" fillId="0" borderId="20" xfId="0" applyFont="1" applyBorder="1" applyAlignment="1">
      <alignment horizontal="left" vertical="center" wrapText="1"/>
    </xf>
    <xf numFmtId="0" fontId="50" fillId="0" borderId="21" xfId="0" applyFont="1" applyBorder="1" applyAlignment="1">
      <alignment horizontal="left" vertical="center" wrapText="1"/>
    </xf>
    <xf numFmtId="0" fontId="39" fillId="0" borderId="20" xfId="0" applyFont="1" applyBorder="1" applyAlignment="1">
      <alignment horizontal="left" vertical="center" wrapText="1"/>
    </xf>
    <xf numFmtId="0" fontId="39" fillId="0" borderId="21" xfId="0" applyFont="1" applyBorder="1" applyAlignment="1">
      <alignment horizontal="left" vertical="center" wrapText="1"/>
    </xf>
    <xf numFmtId="0" fontId="38" fillId="0" borderId="20" xfId="0" applyFont="1" applyBorder="1" applyAlignment="1">
      <alignment horizontal="left" vertical="center" wrapText="1"/>
    </xf>
    <xf numFmtId="0" fontId="38" fillId="0" borderId="21" xfId="0" applyFont="1" applyBorder="1" applyAlignment="1">
      <alignment horizontal="left" vertical="center" wrapText="1"/>
    </xf>
    <xf numFmtId="0" fontId="32" fillId="0" borderId="20" xfId="0" applyFont="1" applyBorder="1" applyAlignment="1">
      <alignment horizontal="center" vertical="center" wrapText="1"/>
    </xf>
    <xf numFmtId="0" fontId="62" fillId="0" borderId="21" xfId="0" applyFont="1" applyBorder="1" applyAlignment="1">
      <alignment vertical="center"/>
    </xf>
    <xf numFmtId="0" fontId="39" fillId="0" borderId="1" xfId="0" applyFont="1" applyBorder="1" applyAlignment="1">
      <alignment horizontal="left" vertical="top" wrapText="1"/>
    </xf>
    <xf numFmtId="0" fontId="39" fillId="0" borderId="55" xfId="0" applyFont="1" applyBorder="1" applyAlignment="1">
      <alignment horizontal="left" vertical="top" wrapText="1"/>
    </xf>
    <xf numFmtId="0" fontId="61" fillId="3" borderId="20" xfId="0" applyFont="1" applyFill="1" applyBorder="1" applyAlignment="1">
      <alignment horizontal="center" vertical="center"/>
    </xf>
    <xf numFmtId="0" fontId="61"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5" xfId="0" applyFont="1" applyFill="1" applyBorder="1" applyAlignment="1">
      <alignment horizontal="left" wrapText="1"/>
    </xf>
    <xf numFmtId="0" fontId="2" fillId="2" borderId="4" xfId="0" applyFont="1" applyFill="1" applyBorder="1" applyAlignment="1">
      <alignment horizontal="left" wrapText="1"/>
    </xf>
    <xf numFmtId="0" fontId="30" fillId="0" borderId="22" xfId="0" applyFont="1" applyBorder="1" applyAlignment="1">
      <alignment horizontal="left" vertical="center" wrapText="1"/>
    </xf>
    <xf numFmtId="0" fontId="30" fillId="0" borderId="19" xfId="0" applyFont="1" applyBorder="1" applyAlignment="1">
      <alignment horizontal="left" vertical="center" wrapText="1"/>
    </xf>
    <xf numFmtId="0" fontId="30" fillId="0" borderId="19" xfId="0" applyFont="1" applyBorder="1" applyAlignment="1">
      <alignment vertical="center"/>
    </xf>
    <xf numFmtId="0" fontId="30" fillId="0" borderId="19" xfId="0" applyFont="1" applyBorder="1" applyAlignment="1">
      <alignment vertical="top" wrapText="1"/>
    </xf>
    <xf numFmtId="0" fontId="30" fillId="0" borderId="19" xfId="0" applyFont="1" applyBorder="1" applyAlignment="1">
      <alignment vertical="top"/>
    </xf>
    <xf numFmtId="0" fontId="30" fillId="0" borderId="20" xfId="0" applyFont="1" applyBorder="1" applyAlignment="1">
      <alignment horizontal="left" vertical="top" wrapText="1"/>
    </xf>
    <xf numFmtId="0" fontId="30" fillId="0" borderId="22" xfId="0" applyFont="1" applyBorder="1" applyAlignment="1">
      <alignment horizontal="left" vertical="top" wrapText="1"/>
    </xf>
    <xf numFmtId="0" fontId="39" fillId="0" borderId="50" xfId="0" applyFont="1" applyBorder="1" applyAlignment="1">
      <alignment horizontal="center" vertical="center"/>
    </xf>
    <xf numFmtId="0" fontId="39" fillId="0" borderId="51" xfId="0" applyFont="1" applyBorder="1" applyAlignment="1">
      <alignment horizontal="center" vertical="center"/>
    </xf>
    <xf numFmtId="0" fontId="39" fillId="0" borderId="52" xfId="0" applyFont="1" applyBorder="1" applyAlignment="1">
      <alignment horizontal="center" vertical="center"/>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42" fillId="0" borderId="1" xfId="0" applyFont="1" applyBorder="1" applyAlignment="1">
      <alignment horizontal="justify" vertical="top"/>
    </xf>
    <xf numFmtId="0" fontId="39" fillId="0" borderId="1" xfId="0" applyFont="1" applyBorder="1"/>
    <xf numFmtId="0" fontId="0" fillId="0" borderId="1" xfId="0" applyBorder="1"/>
    <xf numFmtId="0" fontId="42" fillId="0" borderId="1" xfId="0" applyFont="1" applyBorder="1" applyAlignment="1">
      <alignment horizontal="left" vertical="top" wrapText="1"/>
    </xf>
    <xf numFmtId="0" fontId="39" fillId="0" borderId="19" xfId="0" applyFont="1" applyBorder="1" applyAlignment="1">
      <alignment vertical="center" wrapText="1"/>
    </xf>
    <xf numFmtId="0" fontId="39" fillId="0" borderId="19" xfId="0" applyFont="1" applyBorder="1" applyAlignment="1">
      <alignment vertical="center"/>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19" xfId="0" applyFont="1" applyBorder="1" applyAlignment="1">
      <alignment horizontal="left" vertical="center" wrapText="1"/>
    </xf>
    <xf numFmtId="0" fontId="39" fillId="0" borderId="38" xfId="0" applyFont="1" applyBorder="1" applyAlignment="1">
      <alignment horizontal="left" vertical="top"/>
    </xf>
    <xf numFmtId="0" fontId="42" fillId="0" borderId="35" xfId="0" applyFont="1" applyBorder="1" applyAlignment="1">
      <alignment horizontal="justify" vertical="top"/>
    </xf>
    <xf numFmtId="0" fontId="39" fillId="0" borderId="36" xfId="0" applyFont="1" applyBorder="1"/>
    <xf numFmtId="0" fontId="0" fillId="0" borderId="36" xfId="0" applyBorder="1"/>
    <xf numFmtId="0" fontId="39" fillId="0" borderId="35" xfId="0" applyFont="1" applyBorder="1" applyAlignment="1">
      <alignment horizontal="left" vertical="top"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39" fillId="0" borderId="19" xfId="0" applyFont="1" applyBorder="1" applyAlignment="1">
      <alignment horizontal="left" vertical="center" wrapText="1"/>
    </xf>
    <xf numFmtId="0" fontId="39" fillId="0" borderId="19" xfId="0" applyFont="1" applyBorder="1" applyAlignment="1">
      <alignment horizontal="left" vertical="center"/>
    </xf>
    <xf numFmtId="0" fontId="61"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50" xfId="0" applyFont="1" applyBorder="1" applyAlignment="1">
      <alignment horizontal="center" vertical="center" wrapText="1"/>
    </xf>
    <xf numFmtId="0" fontId="39" fillId="0" borderId="51" xfId="0" applyFont="1" applyBorder="1" applyAlignment="1">
      <alignment horizontal="center" vertical="center" wrapText="1"/>
    </xf>
    <xf numFmtId="0" fontId="39" fillId="0" borderId="52"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15" fillId="0" borderId="13" xfId="6" applyFont="1" applyBorder="1" applyAlignment="1">
      <alignment horizontal="left" vertical="top" wrapText="1"/>
    </xf>
    <xf numFmtId="0" fontId="15" fillId="0" borderId="66" xfId="6" applyFont="1" applyBorder="1" applyAlignment="1">
      <alignment horizontal="left" vertical="top" wrapText="1"/>
    </xf>
    <xf numFmtId="0" fontId="15" fillId="0" borderId="18" xfId="6" applyFont="1" applyBorder="1" applyAlignment="1">
      <alignment horizontal="left" vertical="top" wrapText="1"/>
    </xf>
    <xf numFmtId="0" fontId="2" fillId="0" borderId="15" xfId="0" applyFont="1" applyBorder="1" applyAlignment="1">
      <alignment horizontal="left" vertical="center" wrapText="1"/>
    </xf>
    <xf numFmtId="0" fontId="2" fillId="0" borderId="56" xfId="0" applyFont="1" applyBorder="1" applyAlignment="1">
      <alignment horizontal="left" vertical="center" wrapText="1"/>
    </xf>
    <xf numFmtId="0" fontId="2" fillId="0" borderId="61" xfId="0" applyFont="1" applyBorder="1" applyAlignment="1">
      <alignment horizontal="left"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64" xfId="0" applyFont="1" applyBorder="1" applyAlignment="1">
      <alignment horizontal="left" vertical="center" wrapText="1"/>
    </xf>
    <xf numFmtId="0" fontId="2" fillId="0" borderId="17" xfId="0" applyFont="1" applyBorder="1" applyAlignment="1">
      <alignment horizontal="left" vertical="center" wrapText="1"/>
    </xf>
    <xf numFmtId="0" fontId="2" fillId="0" borderId="65"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3" fillId="0" borderId="38" xfId="0" applyFont="1" applyBorder="1" applyAlignment="1">
      <alignment horizontal="left" vertical="center" wrapText="1"/>
    </xf>
    <xf numFmtId="0" fontId="33" fillId="0" borderId="4" xfId="0" applyFont="1" applyBorder="1" applyAlignment="1">
      <alignment horizontal="left" vertical="center" wrapText="1"/>
    </xf>
    <xf numFmtId="0" fontId="33" fillId="0" borderId="55" xfId="0" applyFont="1" applyBorder="1" applyAlignment="1">
      <alignment horizontal="left" vertical="center" wrapText="1"/>
    </xf>
    <xf numFmtId="0" fontId="33" fillId="0" borderId="57" xfId="0" applyFont="1" applyBorder="1" applyAlignment="1">
      <alignment horizontal="left" vertical="center" wrapText="1"/>
    </xf>
    <xf numFmtId="0" fontId="33" fillId="0" borderId="56" xfId="0" applyFont="1" applyBorder="1" applyAlignment="1">
      <alignment horizontal="left" vertical="center" wrapText="1"/>
    </xf>
    <xf numFmtId="0" fontId="33" fillId="0" borderId="58" xfId="0" applyFont="1" applyBorder="1" applyAlignment="1">
      <alignment horizontal="left" vertical="center" wrapText="1"/>
    </xf>
    <xf numFmtId="9" fontId="2" fillId="0" borderId="59"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50" fillId="6" borderId="20" xfId="0" applyFont="1" applyFill="1" applyBorder="1" applyAlignment="1">
      <alignment horizontal="center" vertical="center"/>
    </xf>
    <xf numFmtId="0" fontId="50" fillId="6" borderId="21" xfId="0" applyFont="1" applyFill="1" applyBorder="1" applyAlignment="1">
      <alignment horizontal="center" vertical="center"/>
    </xf>
    <xf numFmtId="0" fontId="50" fillId="6" borderId="22" xfId="0" applyFont="1" applyFill="1" applyBorder="1" applyAlignment="1">
      <alignment horizontal="center" vertical="center"/>
    </xf>
    <xf numFmtId="0" fontId="33" fillId="0" borderId="1" xfId="0" applyFont="1" applyBorder="1" applyAlignment="1">
      <alignment horizontal="left" vertical="center" wrapText="1"/>
    </xf>
    <xf numFmtId="0" fontId="33" fillId="0" borderId="1" xfId="0" applyFont="1" applyBorder="1" applyAlignment="1">
      <alignment horizontal="left" vertical="center"/>
    </xf>
    <xf numFmtId="0" fontId="33" fillId="0" borderId="42" xfId="0" applyFont="1" applyBorder="1" applyAlignment="1">
      <alignment horizontal="left" vertical="center"/>
    </xf>
    <xf numFmtId="0" fontId="33" fillId="0" borderId="13" xfId="0" applyFont="1" applyBorder="1" applyAlignment="1">
      <alignment horizontal="left" vertical="center" wrapText="1"/>
    </xf>
    <xf numFmtId="0" fontId="33" fillId="0" borderId="13" xfId="0" applyFont="1" applyBorder="1" applyAlignment="1">
      <alignment horizontal="left" vertical="center"/>
    </xf>
    <xf numFmtId="0" fontId="33" fillId="0" borderId="54" xfId="0" applyFont="1" applyBorder="1" applyAlignment="1">
      <alignment horizontal="left" vertical="center"/>
    </xf>
    <xf numFmtId="0" fontId="15" fillId="2" borderId="0" xfId="0" applyFont="1" applyFill="1" applyAlignment="1">
      <alignment horizontal="right"/>
    </xf>
    <xf numFmtId="0" fontId="5" fillId="0" borderId="43" xfId="0" applyFont="1" applyBorder="1" applyAlignment="1">
      <alignment horizontal="left" vertical="top" wrapText="1"/>
    </xf>
    <xf numFmtId="0" fontId="49" fillId="0" borderId="44" xfId="0" applyFont="1" applyBorder="1" applyAlignment="1">
      <alignment horizontal="left" vertical="top" wrapText="1"/>
    </xf>
    <xf numFmtId="0" fontId="5" fillId="0" borderId="44" xfId="0" applyFont="1" applyBorder="1" applyAlignment="1">
      <alignment horizontal="left" vertical="top" wrapText="1"/>
    </xf>
    <xf numFmtId="0" fontId="49" fillId="0" borderId="44" xfId="0" applyFont="1" applyBorder="1"/>
    <xf numFmtId="0" fontId="49" fillId="0" borderId="45"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0" fillId="2" borderId="0" xfId="0" applyFont="1" applyFill="1" applyAlignment="1">
      <alignment horizontal="right"/>
    </xf>
    <xf numFmtId="0" fontId="15" fillId="2" borderId="0" xfId="0" applyFont="1" applyFill="1" applyAlignment="1">
      <alignment horizontal="left" vertical="center" wrapText="1"/>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3" fillId="2" borderId="20"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33" fillId="0" borderId="38" xfId="0" quotePrefix="1" applyFont="1" applyBorder="1" applyAlignment="1">
      <alignment horizontal="left" vertical="center" wrapText="1"/>
    </xf>
    <xf numFmtId="0" fontId="33" fillId="0" borderId="4" xfId="0" quotePrefix="1" applyFont="1" applyBorder="1" applyAlignment="1">
      <alignment horizontal="left" vertical="center" wrapText="1"/>
    </xf>
    <xf numFmtId="0" fontId="33" fillId="0" borderId="55" xfId="0" quotePrefix="1" applyFont="1" applyBorder="1" applyAlignment="1">
      <alignment horizontal="left" vertical="center" wrapText="1"/>
    </xf>
    <xf numFmtId="0" fontId="33" fillId="0" borderId="35" xfId="0" quotePrefix="1" applyFont="1" applyBorder="1" applyAlignment="1">
      <alignment horizontal="left" vertical="center" wrapText="1"/>
    </xf>
    <xf numFmtId="0" fontId="33" fillId="0" borderId="36" xfId="0" quotePrefix="1" applyFont="1" applyBorder="1" applyAlignment="1">
      <alignment horizontal="left" vertical="center" wrapText="1"/>
    </xf>
    <xf numFmtId="0" fontId="33" fillId="0" borderId="46" xfId="0" quotePrefix="1" applyFont="1" applyBorder="1" applyAlignment="1">
      <alignment horizontal="left" vertical="center"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0" fillId="4" borderId="0" xfId="0" applyFill="1" applyAlignment="1">
      <alignment horizontal="center" vertical="top"/>
    </xf>
    <xf numFmtId="0" fontId="66" fillId="0" borderId="40" xfId="0" applyFont="1" applyBorder="1" applyAlignment="1">
      <alignment horizontal="center" vertical="top" wrapText="1"/>
    </xf>
    <xf numFmtId="0" fontId="66" fillId="0" borderId="27" xfId="0" applyFont="1" applyBorder="1" applyAlignment="1">
      <alignment horizontal="center" vertical="top" wrapText="1"/>
    </xf>
    <xf numFmtId="0" fontId="66" fillId="0" borderId="46" xfId="0" quotePrefix="1" applyFont="1" applyBorder="1" applyAlignment="1">
      <alignment horizontal="center" vertical="center" wrapText="1"/>
    </xf>
    <xf numFmtId="0" fontId="66" fillId="0" borderId="40" xfId="0" quotePrefix="1" applyFont="1" applyBorder="1" applyAlignment="1">
      <alignment horizontal="center" vertical="center" wrapText="1"/>
    </xf>
    <xf numFmtId="0" fontId="54" fillId="0" borderId="1" xfId="0" applyFont="1" applyBorder="1" applyAlignment="1">
      <alignment horizontal="left" vertical="center" wrapText="1"/>
    </xf>
    <xf numFmtId="0" fontId="53" fillId="0" borderId="1" xfId="0" applyFont="1" applyBorder="1" applyAlignment="1">
      <alignment horizontal="left" vertical="center" wrapText="1"/>
    </xf>
    <xf numFmtId="0" fontId="54" fillId="0" borderId="1" xfId="0" applyFont="1" applyBorder="1" applyAlignment="1">
      <alignment vertical="center" wrapText="1"/>
    </xf>
    <xf numFmtId="0" fontId="53" fillId="0" borderId="1" xfId="0" applyFont="1" applyBorder="1" applyAlignment="1">
      <alignment vertical="center" wrapText="1"/>
    </xf>
    <xf numFmtId="0" fontId="53" fillId="0" borderId="42" xfId="0" applyFont="1" applyBorder="1" applyAlignment="1">
      <alignment vertical="center" wrapText="1"/>
    </xf>
    <xf numFmtId="0" fontId="2" fillId="0" borderId="17" xfId="0" applyFont="1" applyBorder="1" applyAlignment="1">
      <alignment horizontal="center" vertical="center" wrapText="1"/>
    </xf>
    <xf numFmtId="0" fontId="33" fillId="0" borderId="64" xfId="0" applyFont="1" applyBorder="1" applyAlignment="1">
      <alignment horizontal="left" vertical="center" wrapText="1"/>
    </xf>
    <xf numFmtId="0" fontId="33" fillId="0" borderId="17" xfId="0" applyFont="1" applyBorder="1" applyAlignment="1">
      <alignment horizontal="left" vertical="center" wrapText="1"/>
    </xf>
    <xf numFmtId="0" fontId="33" fillId="0" borderId="65" xfId="0" applyFont="1" applyBorder="1" applyAlignment="1">
      <alignment horizontal="left" vertical="center" wrapText="1"/>
    </xf>
    <xf numFmtId="0" fontId="33" fillId="0" borderId="29" xfId="0" quotePrefix="1" applyFont="1" applyBorder="1" applyAlignment="1">
      <alignment horizontal="center" vertical="center" wrapText="1"/>
    </xf>
    <xf numFmtId="0" fontId="33" fillId="0" borderId="62" xfId="0" quotePrefix="1"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49" fillId="0" borderId="45" xfId="0" applyFont="1" applyBorder="1" applyAlignment="1">
      <alignment horizontal="left" vertical="top" wrapText="1"/>
    </xf>
    <xf numFmtId="0" fontId="63" fillId="7" borderId="35" xfId="0" applyFont="1" applyFill="1" applyBorder="1" applyAlignment="1">
      <alignment horizontal="center" vertical="top" wrapText="1"/>
    </xf>
    <xf numFmtId="0" fontId="63" fillId="7" borderId="36" xfId="0" applyFont="1" applyFill="1" applyBorder="1" applyAlignment="1">
      <alignment horizontal="center" vertical="top" wrapText="1"/>
    </xf>
    <xf numFmtId="0" fontId="63" fillId="7" borderId="37" xfId="0" applyFont="1" applyFill="1" applyBorder="1" applyAlignment="1">
      <alignment horizontal="center" vertical="top" wrapText="1"/>
    </xf>
    <xf numFmtId="0" fontId="15" fillId="0" borderId="0" xfId="0" applyFont="1" applyAlignment="1">
      <alignment horizontal="right"/>
    </xf>
    <xf numFmtId="0" fontId="33" fillId="0" borderId="64" xfId="0" quotePrefix="1" applyFont="1" applyBorder="1" applyAlignment="1">
      <alignment horizontal="left" vertical="center" wrapText="1"/>
    </xf>
    <xf numFmtId="0" fontId="33" fillId="0" borderId="17" xfId="0" quotePrefix="1" applyFont="1" applyBorder="1" applyAlignment="1">
      <alignment horizontal="left" vertical="center" wrapText="1"/>
    </xf>
    <xf numFmtId="0" fontId="33" fillId="0" borderId="47" xfId="0" quotePrefix="1" applyFont="1" applyBorder="1" applyAlignment="1">
      <alignment horizontal="left" vertical="center" wrapText="1"/>
    </xf>
    <xf numFmtId="0" fontId="33" fillId="0" borderId="42" xfId="0" applyFont="1" applyBorder="1" applyAlignment="1">
      <alignment horizontal="left" vertical="center" wrapText="1"/>
    </xf>
    <xf numFmtId="0" fontId="33" fillId="0" borderId="53" xfId="0" applyFont="1" applyBorder="1" applyAlignment="1">
      <alignment horizontal="left" vertical="center" wrapText="1"/>
    </xf>
    <xf numFmtId="0" fontId="33" fillId="0" borderId="53" xfId="0" quotePrefix="1" applyFont="1" applyBorder="1" applyAlignment="1">
      <alignment horizontal="left" vertical="center" wrapText="1"/>
    </xf>
    <xf numFmtId="0" fontId="2" fillId="2" borderId="60"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15" fillId="2" borderId="11" xfId="0"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47" xfId="0" applyFont="1" applyBorder="1" applyAlignment="1">
      <alignment horizontal="center" vertical="center" wrapText="1"/>
    </xf>
    <xf numFmtId="0" fontId="27" fillId="8" borderId="1" xfId="13" applyFont="1" applyFill="1" applyBorder="1" applyAlignment="1">
      <alignment horizontal="center" vertical="center" wrapText="1"/>
    </xf>
    <xf numFmtId="0" fontId="25" fillId="8" borderId="1" xfId="9" applyFont="1" applyFill="1" applyBorder="1" applyAlignment="1">
      <alignment horizontal="center" vertical="center" wrapText="1"/>
    </xf>
    <xf numFmtId="0" fontId="25" fillId="8" borderId="1" xfId="13" applyFont="1" applyFill="1" applyBorder="1" applyAlignment="1">
      <alignment horizontal="center" vertical="center" wrapText="1"/>
    </xf>
    <xf numFmtId="0" fontId="42" fillId="2" borderId="8" xfId="0" applyFont="1" applyFill="1" applyBorder="1" applyAlignment="1">
      <alignment horizontal="left" vertical="center" wrapText="1"/>
    </xf>
    <xf numFmtId="0" fontId="55"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0"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2" fillId="0" borderId="48" xfId="0" applyFont="1" applyBorder="1" applyAlignment="1">
      <alignment horizontal="justify" vertical="center" wrapText="1"/>
    </xf>
    <xf numFmtId="0" fontId="42" fillId="0" borderId="49" xfId="0" applyFont="1" applyBorder="1" applyAlignment="1">
      <alignment horizontal="justify" vertical="center" wrapText="1"/>
    </xf>
    <xf numFmtId="0" fontId="56" fillId="2" borderId="8" xfId="0" applyFont="1" applyFill="1" applyBorder="1" applyAlignment="1">
      <alignment horizontal="left" vertical="center" wrapText="1"/>
    </xf>
    <xf numFmtId="0" fontId="56" fillId="2" borderId="9" xfId="0" applyFont="1" applyFill="1" applyBorder="1" applyAlignment="1">
      <alignment horizontal="left" vertical="center" wrapText="1"/>
    </xf>
    <xf numFmtId="0" fontId="18" fillId="0" borderId="0" xfId="3" applyFont="1" applyAlignment="1">
      <alignment horizontal="left" wrapText="1"/>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164" fontId="22" fillId="2" borderId="25" xfId="0" applyNumberFormat="1" applyFont="1" applyFill="1" applyBorder="1" applyAlignment="1">
      <alignment horizontal="right"/>
    </xf>
    <xf numFmtId="164" fontId="22" fillId="2" borderId="25" xfId="0" applyNumberFormat="1" applyFont="1" applyFill="1" applyBorder="1"/>
    <xf numFmtId="49" fontId="2" fillId="0" borderId="13" xfId="6" applyNumberFormat="1" applyBorder="1" applyAlignment="1">
      <alignment horizontal="center" vertical="center" wrapText="1"/>
    </xf>
    <xf numFmtId="49" fontId="2" fillId="0" borderId="66" xfId="6" applyNumberFormat="1" applyBorder="1" applyAlignment="1">
      <alignment horizontal="center" vertical="center" wrapText="1"/>
    </xf>
    <xf numFmtId="49" fontId="2" fillId="0" borderId="18" xfId="6" applyNumberFormat="1" applyBorder="1" applyAlignment="1">
      <alignment horizontal="center" vertical="center" wrapText="1"/>
    </xf>
    <xf numFmtId="0" fontId="2" fillId="0" borderId="13" xfId="6" applyBorder="1" applyAlignment="1">
      <alignment horizontal="center" vertical="center" wrapText="1"/>
    </xf>
    <xf numFmtId="0" fontId="2" fillId="0" borderId="66" xfId="6" applyBorder="1" applyAlignment="1">
      <alignment horizontal="center" vertical="center" wrapText="1"/>
    </xf>
    <xf numFmtId="0" fontId="2" fillId="0" borderId="18" xfId="6" applyBorder="1" applyAlignment="1">
      <alignment horizontal="center" vertical="center" wrapText="1"/>
    </xf>
    <xf numFmtId="49" fontId="2" fillId="2" borderId="13" xfId="6" applyNumberFormat="1" applyFill="1" applyBorder="1" applyAlignment="1">
      <alignment horizontal="center" vertical="center" wrapText="1"/>
    </xf>
    <xf numFmtId="49" fontId="2" fillId="2" borderId="66" xfId="6" applyNumberFormat="1" applyFill="1" applyBorder="1" applyAlignment="1">
      <alignment horizontal="center" vertical="center" wrapText="1"/>
    </xf>
    <xf numFmtId="49" fontId="2" fillId="2" borderId="18" xfId="6" applyNumberFormat="1" applyFill="1" applyBorder="1" applyAlignment="1">
      <alignment horizontal="center" vertical="center" wrapText="1"/>
    </xf>
    <xf numFmtId="1" fontId="2" fillId="0" borderId="13" xfId="6" applyNumberFormat="1" applyBorder="1" applyAlignment="1">
      <alignment horizontal="center" vertical="center" wrapText="1"/>
    </xf>
    <xf numFmtId="1" fontId="2" fillId="0" borderId="66" xfId="6" applyNumberFormat="1" applyBorder="1" applyAlignment="1">
      <alignment horizontal="center" vertical="center" wrapText="1"/>
    </xf>
    <xf numFmtId="1" fontId="2" fillId="0" borderId="18" xfId="6" applyNumberFormat="1" applyBorder="1" applyAlignment="1">
      <alignment horizontal="center" vertical="center" wrapText="1"/>
    </xf>
    <xf numFmtId="164" fontId="2" fillId="2" borderId="0" xfId="0" applyNumberFormat="1" applyFont="1" applyFill="1" applyAlignment="1">
      <alignment horizontal="center" vertical="center"/>
    </xf>
    <xf numFmtId="0" fontId="25" fillId="0" borderId="20" xfId="0" applyFont="1" applyBorder="1" applyAlignment="1">
      <alignment horizontal="right" vertical="center" indent="1"/>
    </xf>
    <xf numFmtId="0" fontId="25" fillId="0" borderId="21" xfId="0" applyFont="1" applyBorder="1" applyAlignment="1">
      <alignment horizontal="right" vertical="center" indent="1"/>
    </xf>
    <xf numFmtId="0" fontId="25" fillId="0" borderId="22" xfId="0" applyFont="1" applyBorder="1" applyAlignment="1">
      <alignment horizontal="right" vertical="center" indent="1"/>
    </xf>
    <xf numFmtId="0" fontId="9" fillId="0" borderId="49" xfId="0" applyFont="1" applyBorder="1" applyAlignment="1">
      <alignment horizontal="center"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47" xfId="0" applyFont="1" applyBorder="1" applyAlignment="1">
      <alignment horizontal="left" vertical="center" wrapText="1"/>
    </xf>
    <xf numFmtId="0" fontId="9" fillId="0" borderId="23" xfId="0" applyFont="1" applyBorder="1" applyAlignment="1">
      <alignment horizontal="left" vertical="center" wrapText="1"/>
    </xf>
    <xf numFmtId="0" fontId="0" fillId="0" borderId="23" xfId="0" applyFont="1" applyBorder="1" applyAlignment="1">
      <alignment horizontal="left" vertical="center"/>
    </xf>
    <xf numFmtId="0" fontId="0" fillId="0" borderId="28" xfId="0" applyFont="1" applyBorder="1" applyAlignment="1">
      <alignment horizontal="left" vertical="center"/>
    </xf>
    <xf numFmtId="0" fontId="73" fillId="0" borderId="26" xfId="0" quotePrefix="1" applyFont="1" applyBorder="1" applyAlignment="1">
      <alignment horizontal="center" vertical="center" wrapText="1"/>
    </xf>
    <xf numFmtId="0" fontId="73" fillId="0" borderId="40" xfId="0" quotePrefix="1" applyFont="1" applyBorder="1" applyAlignment="1">
      <alignment horizontal="left" vertical="center" wrapText="1"/>
    </xf>
    <xf numFmtId="0" fontId="73" fillId="0" borderId="40" xfId="0" quotePrefix="1" applyFont="1" applyBorder="1" applyAlignment="1">
      <alignment vertical="center" wrapText="1"/>
    </xf>
    <xf numFmtId="0" fontId="73" fillId="0" borderId="27" xfId="0" quotePrefix="1" applyFont="1" applyBorder="1" applyAlignment="1">
      <alignment vertical="center" wrapText="1"/>
    </xf>
    <xf numFmtId="14" fontId="2" fillId="2" borderId="0" xfId="0" applyNumberFormat="1" applyFont="1" applyFill="1" applyAlignment="1">
      <alignment horizontal="center" vertical="center"/>
    </xf>
    <xf numFmtId="49" fontId="25" fillId="8" borderId="1" xfId="6" applyNumberFormat="1" applyFont="1" applyFill="1" applyBorder="1" applyAlignment="1">
      <alignment horizontal="center" vertical="center"/>
    </xf>
    <xf numFmtId="0" fontId="2" fillId="0" borderId="1" xfId="13" applyBorder="1" applyAlignment="1">
      <alignment horizontal="center" vertical="center"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891117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8.2/91185328%20procurement%20of%20Anesthesia%20system/01.%20Request/Request%20for%20materials%20and%20equipment_29.11.xlsx" TargetMode="External"/><Relationship Id="rId1" Type="http://schemas.openxmlformats.org/officeDocument/2006/relationships/externalLinkPath" Target="/sites/CountryOfficeGIZUA-BVertrge/Freigegebene%20Dokumente/B%20Vertr&#228;ge/18.2198.2/91185328%20procurement%20of%20Anesthesia%20system/01.%20Request/Request%20for%20materials%20and%20equipment_2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tabSelected="1" view="pageLayout" zoomScale="85" zoomScaleNormal="100" zoomScalePageLayoutView="85" workbookViewId="0">
      <selection activeCell="F22" sqref="F22"/>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227" t="s">
        <v>225</v>
      </c>
      <c r="B1" s="227"/>
      <c r="C1" s="227"/>
      <c r="D1" s="227"/>
      <c r="E1" s="227"/>
      <c r="F1" s="227"/>
      <c r="G1" s="227"/>
      <c r="H1" s="227" t="s">
        <v>226</v>
      </c>
      <c r="I1" s="227"/>
      <c r="J1" s="227"/>
      <c r="K1" s="227"/>
      <c r="L1" s="227"/>
      <c r="M1" s="227"/>
      <c r="N1" s="227"/>
    </row>
    <row r="2" spans="1:15" x14ac:dyDescent="0.2">
      <c r="A2" s="27" t="s">
        <v>0</v>
      </c>
      <c r="B2" s="25"/>
      <c r="C2" s="25"/>
      <c r="D2" s="25"/>
      <c r="E2" s="25"/>
      <c r="F2" s="25"/>
      <c r="G2" s="25"/>
      <c r="H2" s="25" t="s">
        <v>22</v>
      </c>
      <c r="I2" s="28"/>
      <c r="J2" s="28"/>
      <c r="K2" s="28"/>
      <c r="L2" s="28"/>
      <c r="M2" s="28"/>
      <c r="N2" s="28"/>
    </row>
    <row r="3" spans="1:15" ht="5.25" customHeight="1" x14ac:dyDescent="0.2">
      <c r="A3" s="27"/>
      <c r="B3" s="25"/>
      <c r="C3" s="25"/>
      <c r="D3" s="25"/>
      <c r="E3" s="25"/>
      <c r="F3" s="25"/>
      <c r="G3" s="25"/>
      <c r="H3" s="25"/>
      <c r="I3" s="28"/>
      <c r="J3" s="28"/>
      <c r="K3" s="28"/>
      <c r="L3" s="28"/>
      <c r="M3" s="28"/>
      <c r="N3" s="28"/>
    </row>
    <row r="4" spans="1:15" ht="77.25" customHeight="1" thickBot="1" x14ac:dyDescent="0.25">
      <c r="A4" s="228" t="s">
        <v>87</v>
      </c>
      <c r="B4" s="229"/>
      <c r="C4" s="229"/>
      <c r="D4" s="229"/>
      <c r="E4" s="229"/>
      <c r="F4" s="229"/>
      <c r="G4" s="25"/>
      <c r="H4" s="228" t="s">
        <v>90</v>
      </c>
      <c r="I4" s="229"/>
      <c r="J4" s="229"/>
      <c r="K4" s="229"/>
      <c r="L4" s="229"/>
      <c r="M4" s="229"/>
      <c r="N4" s="25"/>
    </row>
    <row r="5" spans="1:15" ht="15.75" thickBot="1" x14ac:dyDescent="0.3">
      <c r="A5" s="230" t="s">
        <v>138</v>
      </c>
      <c r="B5" s="231"/>
      <c r="C5" s="220">
        <v>91185328</v>
      </c>
      <c r="D5" s="221"/>
      <c r="E5" s="221"/>
      <c r="F5" s="221"/>
      <c r="G5" s="222"/>
      <c r="H5" s="218" t="s">
        <v>91</v>
      </c>
      <c r="I5" s="219"/>
      <c r="J5" s="220">
        <f>C5</f>
        <v>91185328</v>
      </c>
      <c r="K5" s="221"/>
      <c r="L5" s="221"/>
      <c r="M5" s="221"/>
      <c r="N5" s="222"/>
    </row>
    <row r="6" spans="1:15" ht="15.75" thickBot="1" x14ac:dyDescent="0.25">
      <c r="A6" s="223" t="s">
        <v>1</v>
      </c>
      <c r="B6" s="224"/>
      <c r="C6" s="225" t="s">
        <v>257</v>
      </c>
      <c r="D6" s="226"/>
      <c r="E6" s="226"/>
      <c r="F6" s="226"/>
      <c r="G6" s="224"/>
      <c r="H6" s="223" t="s">
        <v>92</v>
      </c>
      <c r="I6" s="224"/>
      <c r="J6" s="225" t="s">
        <v>258</v>
      </c>
      <c r="K6" s="226"/>
      <c r="L6" s="226"/>
      <c r="M6" s="226"/>
      <c r="N6" s="224"/>
    </row>
    <row r="7" spans="1:15" ht="13.5" thickBot="1" x14ac:dyDescent="0.25">
      <c r="A7" s="180" t="s">
        <v>86</v>
      </c>
      <c r="B7" s="181"/>
      <c r="C7" s="181"/>
      <c r="D7" s="181"/>
      <c r="E7" s="181"/>
      <c r="F7" s="181"/>
      <c r="G7" s="182"/>
      <c r="H7" s="180" t="s">
        <v>93</v>
      </c>
      <c r="I7" s="181"/>
      <c r="J7" s="181"/>
      <c r="K7" s="181"/>
      <c r="L7" s="181"/>
      <c r="M7" s="181"/>
      <c r="N7" s="182"/>
    </row>
    <row r="8" spans="1:15" ht="7.5" customHeight="1" thickBot="1" x14ac:dyDescent="0.25">
      <c r="A8" s="29"/>
      <c r="B8" s="29"/>
      <c r="C8" s="29"/>
      <c r="D8" s="29"/>
      <c r="E8" s="29"/>
      <c r="F8" s="29"/>
      <c r="G8" s="29"/>
      <c r="H8" s="29"/>
      <c r="I8" s="29"/>
      <c r="J8" s="29"/>
      <c r="K8" s="29"/>
      <c r="L8" s="29"/>
      <c r="M8" s="29"/>
      <c r="N8" s="29"/>
    </row>
    <row r="9" spans="1:15" x14ac:dyDescent="0.2">
      <c r="A9" s="183" t="s">
        <v>95</v>
      </c>
      <c r="B9" s="184"/>
      <c r="C9" s="184"/>
      <c r="D9" s="184"/>
      <c r="E9" s="184"/>
      <c r="F9" s="184"/>
      <c r="G9" s="185"/>
      <c r="H9" s="183" t="s">
        <v>96</v>
      </c>
      <c r="I9" s="184"/>
      <c r="J9" s="184"/>
      <c r="K9" s="184"/>
      <c r="L9" s="184"/>
      <c r="M9" s="184"/>
      <c r="N9" s="185"/>
    </row>
    <row r="10" spans="1:15" ht="15" x14ac:dyDescent="0.2">
      <c r="A10" s="214" t="s">
        <v>85</v>
      </c>
      <c r="B10" s="215"/>
      <c r="C10" s="215"/>
      <c r="D10" s="215"/>
      <c r="E10" s="26">
        <f>C5</f>
        <v>91185328</v>
      </c>
      <c r="F10" s="216" t="s">
        <v>84</v>
      </c>
      <c r="G10" s="217"/>
      <c r="H10" s="214" t="s">
        <v>94</v>
      </c>
      <c r="I10" s="215"/>
      <c r="J10" s="215"/>
      <c r="K10" s="215"/>
      <c r="L10" s="26">
        <f>J5</f>
        <v>91185328</v>
      </c>
      <c r="M10" s="216" t="s">
        <v>84</v>
      </c>
      <c r="N10" s="217"/>
    </row>
    <row r="11" spans="1:15" ht="41.25" customHeight="1" thickBot="1" x14ac:dyDescent="0.25">
      <c r="A11" s="211" t="s">
        <v>215</v>
      </c>
      <c r="B11" s="212"/>
      <c r="C11" s="212"/>
      <c r="D11" s="212"/>
      <c r="E11" s="212"/>
      <c r="F11" s="212"/>
      <c r="G11" s="213"/>
      <c r="H11" s="211" t="s">
        <v>216</v>
      </c>
      <c r="I11" s="212"/>
      <c r="J11" s="212"/>
      <c r="K11" s="212"/>
      <c r="L11" s="212"/>
      <c r="M11" s="212"/>
      <c r="N11" s="213"/>
    </row>
    <row r="12" spans="1:15" ht="8.1" customHeight="1" thickBot="1" x14ac:dyDescent="0.25">
      <c r="A12" s="29"/>
      <c r="B12" s="29"/>
      <c r="C12" s="29"/>
      <c r="D12" s="29"/>
      <c r="E12" s="29"/>
      <c r="F12" s="29"/>
      <c r="G12" s="29"/>
      <c r="H12" s="29"/>
      <c r="I12" s="29"/>
      <c r="J12" s="29"/>
      <c r="K12" s="29"/>
      <c r="L12" s="29"/>
      <c r="M12" s="29"/>
      <c r="N12" s="29"/>
    </row>
    <row r="13" spans="1:15" ht="41.1" customHeight="1" thickBot="1" x14ac:dyDescent="0.25">
      <c r="A13" s="186" t="s">
        <v>227</v>
      </c>
      <c r="B13" s="187"/>
      <c r="C13" s="187"/>
      <c r="D13" s="187"/>
      <c r="E13" s="187"/>
      <c r="F13" s="187"/>
      <c r="G13" s="188"/>
      <c r="H13" s="186" t="s">
        <v>97</v>
      </c>
      <c r="I13" s="187"/>
      <c r="J13" s="187"/>
      <c r="K13" s="187"/>
      <c r="L13" s="187"/>
      <c r="M13" s="187"/>
      <c r="N13" s="188"/>
      <c r="O13" s="61"/>
    </row>
    <row r="14" spans="1:15" ht="8.1" customHeight="1" thickBot="1" x14ac:dyDescent="0.25">
      <c r="A14" s="28"/>
      <c r="B14" s="28"/>
      <c r="C14" s="28"/>
      <c r="D14" s="28"/>
      <c r="E14" s="28"/>
      <c r="F14" s="28"/>
      <c r="G14" s="28"/>
      <c r="H14" s="28"/>
      <c r="I14" s="28"/>
      <c r="J14" s="28"/>
      <c r="K14" s="28"/>
      <c r="L14" s="28"/>
      <c r="M14" s="28"/>
      <c r="N14" s="28"/>
    </row>
    <row r="15" spans="1:15" x14ac:dyDescent="0.2">
      <c r="A15" s="30" t="s">
        <v>2</v>
      </c>
      <c r="B15" s="31"/>
      <c r="C15" s="31"/>
      <c r="D15" s="31"/>
      <c r="E15" s="31"/>
      <c r="F15" s="31"/>
      <c r="G15" s="32"/>
      <c r="H15" s="30" t="s">
        <v>98</v>
      </c>
      <c r="I15" s="31"/>
      <c r="J15" s="31"/>
      <c r="K15" s="31"/>
      <c r="L15" s="31"/>
      <c r="M15" s="31"/>
      <c r="N15" s="32"/>
    </row>
    <row r="16" spans="1:15" x14ac:dyDescent="0.2">
      <c r="A16" s="189" t="s">
        <v>3</v>
      </c>
      <c r="B16" s="190"/>
      <c r="C16" s="190"/>
      <c r="D16" s="190"/>
      <c r="E16" s="190"/>
      <c r="F16" s="190"/>
      <c r="G16" s="191"/>
      <c r="H16" s="232" t="s">
        <v>99</v>
      </c>
      <c r="I16" s="190"/>
      <c r="J16" s="190"/>
      <c r="K16" s="190"/>
      <c r="L16" s="190"/>
      <c r="M16" s="190"/>
      <c r="N16" s="191"/>
    </row>
    <row r="17" spans="1:17" s="28" customFormat="1" ht="15" x14ac:dyDescent="0.25">
      <c r="A17" s="207" t="s">
        <v>4</v>
      </c>
      <c r="B17" s="154"/>
      <c r="C17" s="154"/>
      <c r="D17" s="154"/>
      <c r="E17" s="208"/>
      <c r="F17" s="77" t="s">
        <v>5</v>
      </c>
      <c r="G17" s="33"/>
      <c r="H17" s="207" t="s">
        <v>23</v>
      </c>
      <c r="I17" s="154"/>
      <c r="J17" s="154"/>
      <c r="K17" s="154"/>
      <c r="L17" s="208"/>
      <c r="M17" s="77" t="s">
        <v>5</v>
      </c>
      <c r="N17" s="33"/>
    </row>
    <row r="18" spans="1:17" s="28" customFormat="1" x14ac:dyDescent="0.2">
      <c r="A18" s="207" t="s">
        <v>6</v>
      </c>
      <c r="B18" s="208"/>
      <c r="C18" s="424" t="s">
        <v>7</v>
      </c>
      <c r="D18" s="209" t="s">
        <v>8</v>
      </c>
      <c r="E18" s="154"/>
      <c r="F18" s="154"/>
      <c r="G18" s="210"/>
      <c r="H18" s="207" t="s">
        <v>100</v>
      </c>
      <c r="I18" s="208"/>
      <c r="J18" s="424" t="str">
        <f>C18</f>
        <v>3</v>
      </c>
      <c r="K18" s="209" t="s">
        <v>102</v>
      </c>
      <c r="L18" s="154"/>
      <c r="M18" s="154"/>
      <c r="N18" s="210"/>
    </row>
    <row r="19" spans="1:17" s="28" customFormat="1" ht="13.5" thickBot="1" x14ac:dyDescent="0.25">
      <c r="A19" s="192" t="s">
        <v>9</v>
      </c>
      <c r="B19" s="193"/>
      <c r="C19" s="193"/>
      <c r="D19" s="193"/>
      <c r="E19" s="193"/>
      <c r="F19" s="193"/>
      <c r="G19" s="194"/>
      <c r="H19" s="192" t="s">
        <v>101</v>
      </c>
      <c r="I19" s="193"/>
      <c r="J19" s="193"/>
      <c r="K19" s="193"/>
      <c r="L19" s="193"/>
      <c r="M19" s="193"/>
      <c r="N19" s="194"/>
    </row>
    <row r="20" spans="1:17" s="28" customFormat="1" ht="7.5" customHeight="1" thickBot="1" x14ac:dyDescent="0.25">
      <c r="A20" s="29"/>
      <c r="B20" s="29"/>
      <c r="C20" s="29"/>
      <c r="D20" s="29"/>
      <c r="E20" s="29"/>
      <c r="F20" s="29"/>
      <c r="G20" s="29"/>
      <c r="H20" s="29"/>
      <c r="I20" s="29"/>
      <c r="J20" s="29"/>
      <c r="K20" s="29"/>
      <c r="L20" s="29"/>
      <c r="M20" s="29"/>
      <c r="N20" s="29"/>
    </row>
    <row r="21" spans="1:17" s="28" customFormat="1" x14ac:dyDescent="0.2">
      <c r="A21" s="198" t="s">
        <v>143</v>
      </c>
      <c r="B21" s="199"/>
      <c r="C21" s="199"/>
      <c r="D21" s="199"/>
      <c r="E21" s="199"/>
      <c r="F21" s="199"/>
      <c r="G21" s="200"/>
      <c r="H21" s="198" t="s">
        <v>32</v>
      </c>
      <c r="I21" s="199"/>
      <c r="J21" s="199"/>
      <c r="K21" s="199"/>
      <c r="L21" s="199"/>
      <c r="M21" s="199"/>
      <c r="N21" s="200"/>
    </row>
    <row r="22" spans="1:17" s="28" customFormat="1" ht="13.5" thickBot="1" x14ac:dyDescent="0.25">
      <c r="A22" s="192" t="s">
        <v>18</v>
      </c>
      <c r="B22" s="193"/>
      <c r="C22" s="193"/>
      <c r="D22" s="425">
        <v>0.625</v>
      </c>
      <c r="E22" s="426" t="s">
        <v>19</v>
      </c>
      <c r="F22" s="427">
        <v>45652</v>
      </c>
      <c r="G22" s="35"/>
      <c r="H22" s="192" t="s">
        <v>176</v>
      </c>
      <c r="I22" s="193"/>
      <c r="J22" s="193"/>
      <c r="K22" s="425">
        <f>D22</f>
        <v>0.625</v>
      </c>
      <c r="L22" s="428" t="s">
        <v>103</v>
      </c>
      <c r="M22" s="427">
        <f>F22</f>
        <v>45652</v>
      </c>
      <c r="N22" s="35"/>
    </row>
    <row r="23" spans="1:17" ht="8.1" customHeight="1" thickBot="1" x14ac:dyDescent="0.25">
      <c r="A23" s="25"/>
      <c r="B23" s="25"/>
      <c r="C23" s="25"/>
      <c r="D23" s="25"/>
      <c r="E23" s="25"/>
      <c r="F23" s="25"/>
      <c r="G23" s="25"/>
      <c r="H23" s="25"/>
      <c r="I23" s="25"/>
      <c r="J23" s="25"/>
      <c r="K23" s="25"/>
      <c r="L23" s="25"/>
      <c r="M23" s="25"/>
      <c r="N23" s="25"/>
    </row>
    <row r="24" spans="1:17" ht="39" customHeight="1" thickBot="1" x14ac:dyDescent="0.25">
      <c r="A24" s="201" t="s">
        <v>228</v>
      </c>
      <c r="B24" s="202"/>
      <c r="C24" s="202"/>
      <c r="D24" s="202"/>
      <c r="E24" s="202"/>
      <c r="F24" s="202"/>
      <c r="G24" s="203"/>
      <c r="H24" s="201" t="s">
        <v>229</v>
      </c>
      <c r="I24" s="202"/>
      <c r="J24" s="202"/>
      <c r="K24" s="202"/>
      <c r="L24" s="202"/>
      <c r="M24" s="202"/>
      <c r="N24" s="203"/>
      <c r="O24" s="61"/>
    </row>
    <row r="25" spans="1:17" ht="26.25" customHeight="1" thickBot="1" x14ac:dyDescent="0.25">
      <c r="A25" s="25"/>
      <c r="B25" s="25"/>
      <c r="C25" s="25"/>
      <c r="D25" s="25"/>
      <c r="E25" s="25"/>
      <c r="F25" s="25"/>
      <c r="G25" s="25"/>
      <c r="H25" s="25"/>
      <c r="I25" s="25"/>
      <c r="J25" s="25"/>
      <c r="K25" s="25"/>
      <c r="L25" s="25"/>
      <c r="M25" s="25"/>
      <c r="N25" s="25"/>
      <c r="O25" s="115"/>
      <c r="P25" s="115"/>
      <c r="Q25" s="115"/>
    </row>
    <row r="26" spans="1:17" ht="15.75" thickBot="1" x14ac:dyDescent="0.3">
      <c r="A26" s="204" t="s">
        <v>179</v>
      </c>
      <c r="B26" s="205"/>
      <c r="C26" s="205"/>
      <c r="D26" s="205"/>
      <c r="E26" s="206"/>
      <c r="F26" s="429">
        <f>F22+21</f>
        <v>45673</v>
      </c>
      <c r="G26" s="94"/>
      <c r="H26" s="204" t="s">
        <v>180</v>
      </c>
      <c r="I26" s="205"/>
      <c r="J26" s="205"/>
      <c r="K26" s="205"/>
      <c r="L26" s="206"/>
      <c r="M26" s="430">
        <f>F26</f>
        <v>45673</v>
      </c>
      <c r="N26" s="94"/>
      <c r="O26" s="115"/>
      <c r="P26" s="115"/>
      <c r="Q26" s="115"/>
    </row>
    <row r="27" spans="1:17" ht="38.65" customHeight="1" x14ac:dyDescent="0.2">
      <c r="A27" s="153" t="s">
        <v>170</v>
      </c>
      <c r="B27" s="153"/>
      <c r="C27" s="153"/>
      <c r="D27" s="153"/>
      <c r="E27" s="153"/>
      <c r="F27" s="153"/>
      <c r="G27" s="153"/>
      <c r="H27" s="153" t="s">
        <v>230</v>
      </c>
      <c r="I27" s="153"/>
      <c r="J27" s="153"/>
      <c r="K27" s="153"/>
      <c r="L27" s="153"/>
      <c r="M27" s="153"/>
      <c r="N27" s="153"/>
    </row>
    <row r="28" spans="1:17" ht="17.100000000000001" customHeight="1" thickBot="1" x14ac:dyDescent="0.25">
      <c r="A28" s="154" t="s">
        <v>231</v>
      </c>
      <c r="B28" s="154"/>
      <c r="C28" s="154"/>
      <c r="D28" s="154"/>
      <c r="E28" s="154"/>
      <c r="F28" s="154"/>
      <c r="G28" s="154"/>
      <c r="H28" s="154" t="s">
        <v>33</v>
      </c>
      <c r="I28" s="154"/>
      <c r="J28" s="154"/>
      <c r="K28" s="154"/>
      <c r="L28" s="154"/>
      <c r="M28" s="154"/>
      <c r="N28" s="154"/>
    </row>
    <row r="29" spans="1:17" s="6" customFormat="1" ht="39" customHeight="1" x14ac:dyDescent="0.2">
      <c r="A29" s="195" t="s">
        <v>144</v>
      </c>
      <c r="B29" s="196"/>
      <c r="C29" s="196"/>
      <c r="D29" s="196"/>
      <c r="E29" s="196"/>
      <c r="F29" s="196"/>
      <c r="G29" s="197"/>
      <c r="H29" s="155" t="s">
        <v>145</v>
      </c>
      <c r="I29" s="156"/>
      <c r="J29" s="156"/>
      <c r="K29" s="156"/>
      <c r="L29" s="156"/>
      <c r="M29" s="156"/>
      <c r="N29" s="157"/>
      <c r="O29" s="116"/>
      <c r="P29" s="116"/>
      <c r="Q29" s="116"/>
    </row>
    <row r="30" spans="1:17" s="6" customFormat="1" ht="24.75" customHeight="1" x14ac:dyDescent="0.2">
      <c r="A30" s="168" t="s">
        <v>10</v>
      </c>
      <c r="B30" s="169"/>
      <c r="C30" s="169"/>
      <c r="D30" s="169"/>
      <c r="E30" s="169"/>
      <c r="F30" s="169"/>
      <c r="G30" s="170"/>
      <c r="H30" s="144" t="s">
        <v>24</v>
      </c>
      <c r="I30" s="145"/>
      <c r="J30" s="145"/>
      <c r="K30" s="145"/>
      <c r="L30" s="145"/>
      <c r="M30" s="145"/>
      <c r="N30" s="146"/>
      <c r="O30" s="116"/>
      <c r="P30" s="116"/>
      <c r="Q30" s="116"/>
    </row>
    <row r="31" spans="1:17" s="6" customFormat="1" ht="12.75" customHeight="1" x14ac:dyDescent="0.2">
      <c r="A31" s="171" t="s">
        <v>11</v>
      </c>
      <c r="B31" s="172"/>
      <c r="C31" s="172"/>
      <c r="D31" s="172"/>
      <c r="E31" s="172"/>
      <c r="F31" s="172"/>
      <c r="G31" s="173"/>
      <c r="H31" s="23" t="s">
        <v>25</v>
      </c>
      <c r="I31" s="91"/>
      <c r="J31" s="91"/>
      <c r="K31" s="91"/>
      <c r="L31" s="91"/>
      <c r="M31" s="92"/>
      <c r="N31" s="24"/>
      <c r="O31" s="116"/>
      <c r="P31" s="116"/>
      <c r="Q31" s="116"/>
    </row>
    <row r="32" spans="1:17" s="6" customFormat="1" ht="12.75" customHeight="1" x14ac:dyDescent="0.2">
      <c r="A32" s="159" t="s">
        <v>12</v>
      </c>
      <c r="B32" s="160"/>
      <c r="C32" s="160"/>
      <c r="D32" s="160"/>
      <c r="E32" s="160"/>
      <c r="F32" s="160"/>
      <c r="G32" s="161"/>
      <c r="H32" s="141" t="s">
        <v>26</v>
      </c>
      <c r="I32" s="142"/>
      <c r="J32" s="142"/>
      <c r="K32" s="142"/>
      <c r="L32" s="142"/>
      <c r="M32" s="142"/>
      <c r="N32" s="143"/>
      <c r="O32" s="116"/>
      <c r="P32" s="116"/>
      <c r="Q32" s="116"/>
    </row>
    <row r="33" spans="1:17" s="6" customFormat="1" ht="28.5" customHeight="1" x14ac:dyDescent="0.2">
      <c r="A33" s="174" t="s">
        <v>13</v>
      </c>
      <c r="B33" s="175"/>
      <c r="C33" s="175"/>
      <c r="D33" s="175"/>
      <c r="E33" s="175"/>
      <c r="F33" s="175"/>
      <c r="G33" s="176"/>
      <c r="H33" s="147" t="s">
        <v>27</v>
      </c>
      <c r="I33" s="148"/>
      <c r="J33" s="148"/>
      <c r="K33" s="148"/>
      <c r="L33" s="148"/>
      <c r="M33" s="148"/>
      <c r="N33" s="149"/>
      <c r="O33" s="116"/>
      <c r="P33" s="116"/>
      <c r="Q33" s="116"/>
    </row>
    <row r="34" spans="1:17" s="6" customFormat="1" ht="12.6" customHeight="1" x14ac:dyDescent="0.2">
      <c r="A34" s="177" t="s">
        <v>14</v>
      </c>
      <c r="B34" s="178"/>
      <c r="C34" s="178"/>
      <c r="D34" s="178"/>
      <c r="E34" s="178"/>
      <c r="F34" s="178"/>
      <c r="G34" s="179"/>
      <c r="H34" s="150" t="s">
        <v>28</v>
      </c>
      <c r="I34" s="151"/>
      <c r="J34" s="151"/>
      <c r="K34" s="151"/>
      <c r="L34" s="151"/>
      <c r="M34" s="151"/>
      <c r="N34" s="152"/>
      <c r="O34" s="116"/>
      <c r="P34" s="116"/>
      <c r="Q34" s="116"/>
    </row>
    <row r="35" spans="1:17" s="6" customFormat="1" ht="12.75" customHeight="1" x14ac:dyDescent="0.2">
      <c r="A35" s="159" t="s">
        <v>15</v>
      </c>
      <c r="B35" s="160"/>
      <c r="C35" s="160"/>
      <c r="D35" s="160"/>
      <c r="E35" s="160"/>
      <c r="F35" s="160"/>
      <c r="G35" s="161"/>
      <c r="H35" s="165" t="s">
        <v>29</v>
      </c>
      <c r="I35" s="166"/>
      <c r="J35" s="166"/>
      <c r="K35" s="166"/>
      <c r="L35" s="166"/>
      <c r="M35" s="166"/>
      <c r="N35" s="167"/>
      <c r="O35" s="116"/>
      <c r="P35" s="116"/>
      <c r="Q35" s="116"/>
    </row>
    <row r="36" spans="1:17" s="6" customFormat="1" ht="12.75" customHeight="1" x14ac:dyDescent="0.2">
      <c r="A36" s="159" t="s">
        <v>16</v>
      </c>
      <c r="B36" s="160"/>
      <c r="C36" s="160"/>
      <c r="D36" s="160"/>
      <c r="E36" s="160"/>
      <c r="F36" s="160"/>
      <c r="G36" s="161"/>
      <c r="H36" s="141" t="s">
        <v>30</v>
      </c>
      <c r="I36" s="142"/>
      <c r="J36" s="142"/>
      <c r="K36" s="142"/>
      <c r="L36" s="142"/>
      <c r="M36" s="142"/>
      <c r="N36" s="143"/>
      <c r="O36" s="116"/>
      <c r="P36" s="116"/>
      <c r="Q36" s="116"/>
    </row>
    <row r="37" spans="1:17" s="6" customFormat="1" ht="15.75" customHeight="1" thickBot="1" x14ac:dyDescent="0.25">
      <c r="A37" s="162" t="s">
        <v>17</v>
      </c>
      <c r="B37" s="163"/>
      <c r="C37" s="163"/>
      <c r="D37" s="163"/>
      <c r="E37" s="163"/>
      <c r="F37" s="163"/>
      <c r="G37" s="164"/>
      <c r="H37" s="162" t="s">
        <v>31</v>
      </c>
      <c r="I37" s="163"/>
      <c r="J37" s="163"/>
      <c r="K37" s="163"/>
      <c r="L37" s="163"/>
      <c r="M37" s="163"/>
      <c r="N37" s="164"/>
      <c r="O37" s="116"/>
      <c r="P37" s="116"/>
      <c r="Q37" s="116"/>
    </row>
    <row r="38" spans="1:17" s="6" customFormat="1" ht="9" customHeight="1" thickBot="1" x14ac:dyDescent="0.25">
      <c r="A38" s="158"/>
      <c r="B38" s="158"/>
      <c r="C38" s="158"/>
      <c r="D38" s="158"/>
      <c r="E38" s="158"/>
      <c r="F38" s="158"/>
      <c r="G38" s="158"/>
      <c r="H38" s="158"/>
      <c r="I38" s="158"/>
      <c r="J38" s="158"/>
      <c r="K38" s="158"/>
      <c r="L38" s="158"/>
      <c r="M38" s="158"/>
      <c r="N38" s="158"/>
      <c r="O38" s="116"/>
      <c r="P38" s="116"/>
      <c r="Q38" s="116"/>
    </row>
    <row r="39" spans="1:17" ht="14.25" customHeight="1" x14ac:dyDescent="0.25">
      <c r="A39" s="25"/>
      <c r="B39" s="25"/>
      <c r="C39" s="25"/>
      <c r="D39" s="25"/>
      <c r="E39" s="34"/>
      <c r="F39" s="25"/>
      <c r="G39" s="25"/>
      <c r="H39" s="25"/>
      <c r="I39" s="25"/>
      <c r="J39" s="25"/>
      <c r="K39" s="25"/>
      <c r="L39" s="34"/>
      <c r="M39" s="25"/>
      <c r="N39" s="25"/>
    </row>
    <row r="40" spans="1:17" ht="13.15" customHeight="1" x14ac:dyDescent="0.2">
      <c r="A40" s="36" t="s">
        <v>20</v>
      </c>
      <c r="B40" s="25"/>
      <c r="C40" s="25"/>
      <c r="D40" s="25"/>
      <c r="E40" s="25"/>
      <c r="F40" s="25"/>
      <c r="G40" s="25"/>
      <c r="H40" s="36" t="s">
        <v>34</v>
      </c>
      <c r="I40" s="25"/>
      <c r="J40" s="25"/>
      <c r="K40" s="25"/>
      <c r="L40" s="25"/>
      <c r="M40" s="25"/>
      <c r="N40" s="25"/>
    </row>
    <row r="41" spans="1:17" ht="11.65" customHeight="1" x14ac:dyDescent="0.2">
      <c r="A41" s="36" t="s">
        <v>21</v>
      </c>
      <c r="B41" s="25"/>
      <c r="C41" s="25"/>
      <c r="D41" s="25"/>
      <c r="E41" s="25"/>
      <c r="F41" s="25"/>
      <c r="G41" s="25"/>
      <c r="H41" s="36" t="s">
        <v>35</v>
      </c>
      <c r="I41" s="25"/>
      <c r="J41" s="25"/>
      <c r="K41" s="25"/>
      <c r="L41" s="25"/>
      <c r="M41" s="25"/>
      <c r="N41" s="25"/>
    </row>
    <row r="42" spans="1:17"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zoomScaleNormal="100" workbookViewId="0">
      <selection activeCell="A20" sqref="A20:D20"/>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256" t="s">
        <v>146</v>
      </c>
      <c r="B1" s="257"/>
      <c r="C1" s="257"/>
      <c r="D1" s="257"/>
      <c r="E1" s="256" t="s">
        <v>147</v>
      </c>
      <c r="F1" s="257"/>
      <c r="G1" s="257"/>
      <c r="H1" s="297"/>
    </row>
    <row r="2" spans="1:9" ht="46.15" customHeight="1" thickBot="1" x14ac:dyDescent="0.25">
      <c r="A2" s="269">
        <v>1</v>
      </c>
      <c r="B2" s="272" t="s">
        <v>135</v>
      </c>
      <c r="C2" s="265" t="s">
        <v>153</v>
      </c>
      <c r="D2" s="266"/>
      <c r="E2" s="269">
        <v>1</v>
      </c>
      <c r="F2" s="301" t="s">
        <v>136</v>
      </c>
      <c r="G2" s="298" t="s">
        <v>255</v>
      </c>
      <c r="H2" s="299"/>
      <c r="I2" s="61"/>
    </row>
    <row r="3" spans="1:9" ht="42.6" customHeight="1" thickBot="1" x14ac:dyDescent="0.25">
      <c r="A3" s="270"/>
      <c r="B3" s="273"/>
      <c r="C3" s="267" t="s">
        <v>175</v>
      </c>
      <c r="D3" s="268"/>
      <c r="E3" s="270"/>
      <c r="F3" s="302"/>
      <c r="G3" s="300" t="s">
        <v>154</v>
      </c>
      <c r="H3" s="299"/>
      <c r="I3" s="61"/>
    </row>
    <row r="4" spans="1:9" ht="70.900000000000006" customHeight="1" thickBot="1" x14ac:dyDescent="0.25">
      <c r="A4" s="271"/>
      <c r="B4" s="274"/>
      <c r="C4" s="275" t="s">
        <v>151</v>
      </c>
      <c r="D4" s="268"/>
      <c r="E4" s="271"/>
      <c r="F4" s="303"/>
      <c r="G4" s="304" t="s">
        <v>152</v>
      </c>
      <c r="H4" s="305"/>
      <c r="I4" s="61"/>
    </row>
    <row r="5" spans="1:9" ht="41.25" customHeight="1" thickBot="1" x14ac:dyDescent="0.25">
      <c r="A5" s="43">
        <v>2</v>
      </c>
      <c r="B5" s="244" t="s">
        <v>233</v>
      </c>
      <c r="C5" s="245"/>
      <c r="D5" s="262"/>
      <c r="E5" s="43">
        <v>2</v>
      </c>
      <c r="F5" s="280" t="s">
        <v>232</v>
      </c>
      <c r="G5" s="281"/>
      <c r="H5" s="281"/>
    </row>
    <row r="6" spans="1:9" ht="47.45" customHeight="1" thickBot="1" x14ac:dyDescent="0.25">
      <c r="A6" s="44">
        <v>3</v>
      </c>
      <c r="B6" s="263" t="s">
        <v>158</v>
      </c>
      <c r="C6" s="264"/>
      <c r="D6" s="264"/>
      <c r="E6" s="44">
        <v>3</v>
      </c>
      <c r="F6" s="287" t="s">
        <v>177</v>
      </c>
      <c r="G6" s="281"/>
      <c r="H6" s="281"/>
    </row>
    <row r="7" spans="1:9" ht="30.6" customHeight="1" thickBot="1" x14ac:dyDescent="0.25">
      <c r="A7" s="43">
        <v>4</v>
      </c>
      <c r="B7" s="295" t="s">
        <v>178</v>
      </c>
      <c r="C7" s="296"/>
      <c r="D7" s="296"/>
      <c r="E7" s="43">
        <v>4</v>
      </c>
      <c r="F7" s="295" t="s">
        <v>174</v>
      </c>
      <c r="G7" s="296"/>
      <c r="H7" s="296"/>
    </row>
    <row r="8" spans="1:9" ht="13.9" customHeight="1" thickBot="1" x14ac:dyDescent="0.25">
      <c r="A8" s="282" t="s">
        <v>234</v>
      </c>
      <c r="B8" s="283"/>
      <c r="C8" s="283"/>
      <c r="D8" s="284"/>
      <c r="E8" s="282" t="s">
        <v>235</v>
      </c>
      <c r="F8" s="283"/>
      <c r="G8" s="283"/>
      <c r="H8" s="284"/>
    </row>
    <row r="9" spans="1:9" ht="16.899999999999999" customHeight="1" thickBot="1" x14ac:dyDescent="0.25">
      <c r="A9" s="293"/>
      <c r="B9" s="293"/>
      <c r="C9" s="293"/>
      <c r="D9" s="293"/>
      <c r="E9" s="294"/>
      <c r="F9" s="294"/>
      <c r="G9" s="294"/>
      <c r="H9" s="294"/>
    </row>
    <row r="10" spans="1:9" ht="19.5" customHeight="1" thickBot="1" x14ac:dyDescent="0.3">
      <c r="A10" s="285" t="s">
        <v>72</v>
      </c>
      <c r="B10" s="286"/>
      <c r="C10" s="286"/>
      <c r="D10" s="221"/>
      <c r="E10" s="285" t="s">
        <v>73</v>
      </c>
      <c r="F10" s="286"/>
      <c r="G10" s="286"/>
      <c r="H10" s="221"/>
    </row>
    <row r="11" spans="1:9" ht="25.15" customHeight="1" x14ac:dyDescent="0.25">
      <c r="A11" s="289" t="s">
        <v>74</v>
      </c>
      <c r="B11" s="290"/>
      <c r="C11" s="290"/>
      <c r="D11" s="291"/>
      <c r="E11" s="292" t="s">
        <v>236</v>
      </c>
      <c r="F11" s="291"/>
      <c r="G11" s="291"/>
      <c r="H11" s="291"/>
      <c r="I11" s="45"/>
    </row>
    <row r="12" spans="1:9" ht="25.9" customHeight="1" x14ac:dyDescent="0.25">
      <c r="A12" s="242" t="s">
        <v>75</v>
      </c>
      <c r="B12" s="243"/>
      <c r="C12" s="243"/>
      <c r="D12" s="235"/>
      <c r="E12" s="239" t="s">
        <v>76</v>
      </c>
      <c r="F12" s="235"/>
      <c r="G12" s="235"/>
      <c r="H12" s="235"/>
      <c r="I12" s="45"/>
    </row>
    <row r="13" spans="1:9" ht="13.5" customHeight="1" x14ac:dyDescent="0.25">
      <c r="A13" s="242" t="s">
        <v>77</v>
      </c>
      <c r="B13" s="243"/>
      <c r="C13" s="243"/>
      <c r="D13" s="235"/>
      <c r="E13" s="288" t="s">
        <v>78</v>
      </c>
      <c r="F13" s="235"/>
      <c r="G13" s="235"/>
      <c r="H13" s="235"/>
      <c r="I13" s="45"/>
    </row>
    <row r="14" spans="1:9" ht="82.5" customHeight="1" x14ac:dyDescent="0.25">
      <c r="A14" s="236" t="s">
        <v>253</v>
      </c>
      <c r="B14" s="237"/>
      <c r="C14" s="237"/>
      <c r="D14" s="238"/>
      <c r="E14" s="239" t="s">
        <v>254</v>
      </c>
      <c r="F14" s="235"/>
      <c r="G14" s="235"/>
      <c r="H14" s="240"/>
      <c r="I14" s="62"/>
    </row>
    <row r="15" spans="1:9" ht="17.100000000000001" customHeight="1" x14ac:dyDescent="0.25">
      <c r="A15" s="233" t="s">
        <v>79</v>
      </c>
      <c r="B15" s="234"/>
      <c r="C15" s="234"/>
      <c r="D15" s="234"/>
      <c r="E15" s="233" t="s">
        <v>79</v>
      </c>
      <c r="F15" s="235"/>
      <c r="G15" s="235"/>
      <c r="H15" s="235"/>
      <c r="I15" s="45"/>
    </row>
    <row r="16" spans="1:9" ht="27" customHeight="1" x14ac:dyDescent="0.25">
      <c r="A16" s="242" t="s">
        <v>80</v>
      </c>
      <c r="B16" s="243"/>
      <c r="C16" s="243"/>
      <c r="D16" s="235"/>
      <c r="E16" s="239" t="s">
        <v>81</v>
      </c>
      <c r="F16" s="235"/>
      <c r="G16" s="235"/>
      <c r="H16" s="235"/>
      <c r="I16" s="61"/>
    </row>
    <row r="17" spans="1:9" ht="13.15" customHeight="1" x14ac:dyDescent="0.25">
      <c r="A17" s="242" t="s">
        <v>82</v>
      </c>
      <c r="B17" s="243"/>
      <c r="C17" s="243"/>
      <c r="D17" s="235"/>
      <c r="E17" s="239" t="s">
        <v>83</v>
      </c>
      <c r="F17" s="235"/>
      <c r="G17" s="235"/>
      <c r="H17" s="235"/>
      <c r="I17" s="45"/>
    </row>
    <row r="18" spans="1:9" ht="33" customHeight="1" x14ac:dyDescent="0.25">
      <c r="A18" s="276" t="s">
        <v>148</v>
      </c>
      <c r="B18" s="277"/>
      <c r="C18" s="277"/>
      <c r="D18" s="278"/>
      <c r="E18" s="241" t="s">
        <v>237</v>
      </c>
      <c r="F18" s="235"/>
      <c r="G18" s="235"/>
      <c r="H18" s="235"/>
      <c r="I18" s="45"/>
    </row>
    <row r="19" spans="1:9" ht="25.5" customHeight="1" x14ac:dyDescent="0.25">
      <c r="A19" s="279" t="s">
        <v>217</v>
      </c>
      <c r="B19" s="277"/>
      <c r="C19" s="277"/>
      <c r="D19" s="278"/>
      <c r="E19" s="241" t="s">
        <v>218</v>
      </c>
      <c r="F19" s="235"/>
      <c r="G19" s="235"/>
      <c r="H19" s="235"/>
      <c r="I19" s="45"/>
    </row>
    <row r="20" spans="1:9" ht="28.15" customHeight="1" x14ac:dyDescent="0.25">
      <c r="A20" s="279" t="s">
        <v>88</v>
      </c>
      <c r="B20" s="277"/>
      <c r="C20" s="277"/>
      <c r="D20" s="278"/>
      <c r="E20" s="255" t="s">
        <v>89</v>
      </c>
      <c r="F20" s="278"/>
      <c r="G20" s="278"/>
      <c r="H20" s="278"/>
      <c r="I20" s="45"/>
    </row>
    <row r="21" spans="1:9" x14ac:dyDescent="0.2">
      <c r="A21" s="254" t="s">
        <v>139</v>
      </c>
      <c r="B21" s="254"/>
      <c r="C21" s="254"/>
      <c r="D21" s="254"/>
      <c r="E21" s="255" t="s">
        <v>140</v>
      </c>
      <c r="F21" s="254"/>
      <c r="G21" s="254"/>
      <c r="H21" s="254"/>
      <c r="I21" s="45"/>
    </row>
    <row r="22" spans="1:9" ht="28.15" customHeight="1" x14ac:dyDescent="0.2">
      <c r="A22" s="254" t="s">
        <v>156</v>
      </c>
      <c r="B22" s="254"/>
      <c r="C22" s="254"/>
      <c r="D22" s="254"/>
      <c r="E22" s="255" t="s">
        <v>157</v>
      </c>
      <c r="F22" s="254"/>
      <c r="G22" s="254"/>
      <c r="H22" s="254"/>
      <c r="I22" s="45"/>
    </row>
    <row r="23" spans="1:9" x14ac:dyDescent="0.2">
      <c r="A23" s="254" t="s">
        <v>141</v>
      </c>
      <c r="B23" s="254"/>
      <c r="C23" s="254"/>
      <c r="D23" s="254"/>
      <c r="E23" s="255" t="s">
        <v>142</v>
      </c>
      <c r="F23" s="254"/>
      <c r="G23" s="254"/>
      <c r="H23" s="254"/>
      <c r="I23" s="45"/>
    </row>
    <row r="24" spans="1:9" ht="27" customHeight="1" x14ac:dyDescent="0.2">
      <c r="A24" s="254" t="s">
        <v>202</v>
      </c>
      <c r="B24" s="254"/>
      <c r="C24" s="254"/>
      <c r="D24" s="254"/>
      <c r="E24" s="255" t="s">
        <v>238</v>
      </c>
      <c r="F24" s="254"/>
      <c r="G24" s="254"/>
      <c r="H24" s="254"/>
      <c r="I24" s="45"/>
    </row>
    <row r="25" spans="1:9" ht="24.6" customHeight="1" x14ac:dyDescent="0.2">
      <c r="A25" s="258" t="s">
        <v>201</v>
      </c>
      <c r="B25" s="259"/>
      <c r="C25" s="259"/>
      <c r="D25" s="259"/>
      <c r="E25" s="260" t="s">
        <v>239</v>
      </c>
      <c r="F25" s="259"/>
      <c r="G25" s="259"/>
      <c r="H25" s="259"/>
    </row>
    <row r="26" spans="1:9" ht="39.75" customHeight="1" x14ac:dyDescent="0.2">
      <c r="A26" s="258" t="s">
        <v>222</v>
      </c>
      <c r="B26" s="258"/>
      <c r="C26" s="258"/>
      <c r="D26" s="258"/>
      <c r="E26" s="261" t="s">
        <v>223</v>
      </c>
      <c r="F26" s="261"/>
      <c r="G26" s="261"/>
      <c r="H26" s="260"/>
    </row>
    <row r="27" spans="1:9" ht="12.6" customHeight="1" thickBot="1" x14ac:dyDescent="0.25">
      <c r="A27" s="25"/>
      <c r="B27" s="25"/>
      <c r="C27" s="25"/>
      <c r="D27" s="25"/>
      <c r="E27" s="25"/>
      <c r="F27" s="25"/>
      <c r="G27" s="25"/>
      <c r="H27" s="25"/>
    </row>
    <row r="28" spans="1:9" ht="20.45" customHeight="1" thickBot="1" x14ac:dyDescent="0.3">
      <c r="A28" s="256" t="s">
        <v>149</v>
      </c>
      <c r="B28" s="257"/>
      <c r="C28" s="257"/>
      <c r="D28" s="257"/>
      <c r="E28" s="256" t="s">
        <v>150</v>
      </c>
      <c r="F28" s="257"/>
      <c r="G28" s="257"/>
      <c r="H28" s="257"/>
    </row>
    <row r="29" spans="1:9" ht="78.75" customHeight="1" thickBot="1" x14ac:dyDescent="0.25">
      <c r="A29" s="244" t="s">
        <v>205</v>
      </c>
      <c r="B29" s="245"/>
      <c r="C29" s="245"/>
      <c r="D29" s="245"/>
      <c r="E29" s="248" t="s">
        <v>256</v>
      </c>
      <c r="F29" s="249"/>
      <c r="G29" s="249"/>
      <c r="H29" s="249"/>
    </row>
    <row r="30" spans="1:9" ht="147.6" customHeight="1" thickBot="1" x14ac:dyDescent="0.25">
      <c r="A30" s="244" t="s">
        <v>206</v>
      </c>
      <c r="B30" s="245"/>
      <c r="C30" s="245"/>
      <c r="D30" s="245"/>
      <c r="E30" s="248" t="s">
        <v>240</v>
      </c>
      <c r="F30" s="249"/>
      <c r="G30" s="249"/>
      <c r="H30" s="249"/>
    </row>
    <row r="31" spans="1:9" ht="150" customHeight="1" thickBot="1" x14ac:dyDescent="0.25">
      <c r="A31" s="246" t="s">
        <v>207</v>
      </c>
      <c r="B31" s="247"/>
      <c r="C31" s="247"/>
      <c r="D31" s="247"/>
      <c r="E31" s="250" t="s">
        <v>241</v>
      </c>
      <c r="F31" s="251"/>
      <c r="G31" s="251"/>
      <c r="H31" s="251"/>
    </row>
    <row r="32" spans="1:9" ht="41.45" customHeight="1" thickBot="1" x14ac:dyDescent="0.25">
      <c r="A32" s="252" t="s">
        <v>155</v>
      </c>
      <c r="B32" s="253"/>
      <c r="C32" s="253"/>
      <c r="D32" s="253"/>
      <c r="E32" s="252" t="s">
        <v>242</v>
      </c>
      <c r="F32" s="253"/>
      <c r="G32" s="253"/>
      <c r="H32" s="253"/>
    </row>
    <row r="33" spans="1:8" s="6" customFormat="1" ht="39" customHeight="1" x14ac:dyDescent="0.2">
      <c r="A33" s="82"/>
      <c r="B33" s="73"/>
      <c r="C33" s="73"/>
      <c r="D33" s="73"/>
      <c r="E33" s="83"/>
      <c r="F33" s="83"/>
      <c r="G33" s="83"/>
      <c r="H33" s="83"/>
    </row>
    <row r="34" spans="1:8" s="6" customFormat="1" ht="26.25" customHeight="1" x14ac:dyDescent="0.2">
      <c r="A34" s="73"/>
      <c r="B34" s="73"/>
      <c r="C34" s="73"/>
      <c r="D34" s="73"/>
      <c r="E34" s="83"/>
      <c r="F34" s="83"/>
      <c r="G34" s="83"/>
      <c r="H34" s="83"/>
    </row>
    <row r="35" spans="1:8" s="6" customFormat="1" x14ac:dyDescent="0.2">
      <c r="A35" s="29"/>
      <c r="B35" s="29"/>
      <c r="C35" s="29"/>
      <c r="D35" s="29"/>
      <c r="E35" s="27"/>
      <c r="F35" s="27"/>
      <c r="G35" s="27"/>
      <c r="H35" s="27"/>
    </row>
    <row r="36" spans="1:8" s="6" customFormat="1" x14ac:dyDescent="0.2">
      <c r="A36" s="84"/>
      <c r="B36" s="84"/>
      <c r="C36" s="84"/>
      <c r="D36" s="84"/>
      <c r="E36" s="85"/>
      <c r="F36" s="85"/>
      <c r="G36" s="85"/>
      <c r="H36" s="85"/>
    </row>
    <row r="37" spans="1:8" s="6" customFormat="1" ht="28.5" customHeight="1" x14ac:dyDescent="0.2">
      <c r="A37" s="86"/>
      <c r="B37" s="86"/>
      <c r="C37" s="86"/>
      <c r="D37" s="86"/>
      <c r="E37" s="87"/>
      <c r="F37" s="87"/>
      <c r="G37" s="87"/>
      <c r="H37" s="87"/>
    </row>
    <row r="38" spans="1:8" s="6" customFormat="1" ht="12.6" customHeight="1" x14ac:dyDescent="0.2">
      <c r="A38" s="88"/>
      <c r="B38" s="88"/>
      <c r="C38" s="88"/>
      <c r="D38" s="88"/>
      <c r="E38" s="89"/>
      <c r="F38" s="89"/>
      <c r="G38" s="89"/>
      <c r="H38" s="89"/>
    </row>
    <row r="39" spans="1:8" s="6" customFormat="1" x14ac:dyDescent="0.2">
      <c r="A39" s="84"/>
      <c r="B39" s="84"/>
      <c r="C39" s="84"/>
      <c r="D39" s="84"/>
      <c r="E39" s="90"/>
      <c r="F39" s="90"/>
      <c r="G39" s="90"/>
      <c r="H39" s="90"/>
    </row>
    <row r="40" spans="1:8" s="6" customFormat="1" x14ac:dyDescent="0.2">
      <c r="A40" s="84"/>
      <c r="B40" s="84"/>
      <c r="C40" s="84"/>
      <c r="D40" s="84"/>
      <c r="E40" s="85"/>
      <c r="F40" s="85"/>
      <c r="G40" s="85"/>
      <c r="H40" s="85"/>
    </row>
    <row r="41" spans="1:8" s="6" customFormat="1" ht="15.75" customHeight="1" x14ac:dyDescent="0.2">
      <c r="A41" s="90"/>
      <c r="B41" s="90"/>
      <c r="C41" s="90"/>
      <c r="D41" s="90"/>
      <c r="E41" s="90"/>
      <c r="F41" s="90"/>
      <c r="G41" s="90"/>
      <c r="H41" s="90"/>
    </row>
    <row r="42" spans="1:8" ht="8.1" customHeight="1" x14ac:dyDescent="0.2">
      <c r="A42" s="25"/>
      <c r="B42" s="25"/>
      <c r="C42" s="25"/>
      <c r="D42" s="25"/>
      <c r="E42" s="25"/>
      <c r="F42" s="25"/>
      <c r="G42" s="25"/>
      <c r="H42" s="25"/>
    </row>
    <row r="43" spans="1:8" ht="13.15" customHeight="1" x14ac:dyDescent="0.2">
      <c r="A43" s="36"/>
      <c r="B43" s="25"/>
      <c r="C43" s="25"/>
      <c r="D43" s="25"/>
      <c r="E43" s="36"/>
      <c r="F43" s="25"/>
      <c r="G43" s="25"/>
      <c r="H43" s="25"/>
    </row>
    <row r="44" spans="1:8" x14ac:dyDescent="0.2">
      <c r="A44" s="36"/>
      <c r="B44" s="25"/>
      <c r="C44" s="25"/>
      <c r="D44" s="25"/>
      <c r="E44" s="36"/>
      <c r="F44" s="25"/>
      <c r="G44" s="25"/>
      <c r="H44" s="25"/>
    </row>
    <row r="45" spans="1:8" x14ac:dyDescent="0.2">
      <c r="A45" s="28"/>
      <c r="B45" s="28"/>
      <c r="C45" s="28"/>
      <c r="D45" s="28"/>
      <c r="E45" s="28"/>
      <c r="F45" s="28"/>
      <c r="G45" s="28"/>
      <c r="H45" s="28"/>
    </row>
    <row r="46" spans="1:8" ht="15.75" customHeight="1" x14ac:dyDescent="0.2">
      <c r="A46" s="25"/>
      <c r="B46" s="25"/>
      <c r="C46" s="25"/>
      <c r="D46" s="25"/>
      <c r="E46" s="28"/>
      <c r="F46" s="28"/>
      <c r="G46" s="28"/>
      <c r="H46" s="28"/>
    </row>
    <row r="47" spans="1:8" x14ac:dyDescent="0.2">
      <c r="A47" s="28"/>
      <c r="B47" s="28"/>
      <c r="C47" s="28"/>
      <c r="D47" s="28"/>
      <c r="E47" s="28"/>
      <c r="F47" s="28"/>
      <c r="G47" s="28"/>
      <c r="H47" s="28"/>
    </row>
    <row r="48" spans="1:8" x14ac:dyDescent="0.2">
      <c r="A48" s="28"/>
      <c r="B48" s="28"/>
      <c r="C48" s="28"/>
      <c r="D48" s="28"/>
      <c r="E48" s="28"/>
      <c r="F48" s="28"/>
      <c r="G48" s="28"/>
      <c r="H48" s="28"/>
    </row>
    <row r="49" spans="1:8" x14ac:dyDescent="0.2">
      <c r="A49" s="28"/>
      <c r="B49" s="28"/>
      <c r="C49" s="28"/>
      <c r="D49" s="28"/>
      <c r="E49" s="28"/>
      <c r="F49" s="28"/>
      <c r="G49" s="28"/>
      <c r="H49" s="28"/>
    </row>
    <row r="50" spans="1:8" x14ac:dyDescent="0.2">
      <c r="A50" s="28"/>
      <c r="B50" s="28"/>
      <c r="C50" s="28"/>
      <c r="D50" s="28"/>
      <c r="E50" s="28"/>
      <c r="F50" s="28"/>
      <c r="G50" s="28"/>
      <c r="H50" s="28"/>
    </row>
    <row r="51" spans="1:8" x14ac:dyDescent="0.2">
      <c r="A51" s="28"/>
      <c r="B51" s="28"/>
      <c r="C51" s="28"/>
      <c r="D51" s="28"/>
      <c r="E51" s="28"/>
      <c r="F51" s="28"/>
      <c r="G51" s="28"/>
      <c r="H51" s="28"/>
    </row>
    <row r="52" spans="1:8" x14ac:dyDescent="0.2">
      <c r="A52" s="28"/>
      <c r="B52" s="28"/>
      <c r="C52" s="28"/>
      <c r="D52" s="28"/>
      <c r="E52" s="28"/>
      <c r="F52" s="28"/>
      <c r="G52" s="28"/>
      <c r="H52" s="28"/>
    </row>
    <row r="53" spans="1:8" x14ac:dyDescent="0.2">
      <c r="A53" s="28"/>
      <c r="B53" s="28"/>
      <c r="C53" s="28"/>
      <c r="D53" s="28"/>
      <c r="E53" s="28"/>
      <c r="F53" s="28"/>
      <c r="G53" s="28"/>
      <c r="H53" s="28"/>
    </row>
    <row r="54" spans="1:8" ht="6.75" customHeight="1" x14ac:dyDescent="0.2">
      <c r="A54" s="28"/>
      <c r="B54" s="28"/>
      <c r="C54" s="28"/>
      <c r="D54" s="28"/>
      <c r="E54" s="28"/>
      <c r="F54" s="28"/>
      <c r="G54" s="28"/>
      <c r="H54" s="28"/>
    </row>
    <row r="55" spans="1:8" x14ac:dyDescent="0.2">
      <c r="A55" s="28"/>
      <c r="B55" s="28"/>
      <c r="C55" s="28"/>
      <c r="D55" s="28"/>
      <c r="E55" s="28"/>
      <c r="F55" s="28"/>
      <c r="G55" s="28"/>
      <c r="H55" s="28"/>
    </row>
    <row r="56" spans="1:8" x14ac:dyDescent="0.2">
      <c r="A56" s="28"/>
      <c r="B56" s="28"/>
      <c r="C56" s="28"/>
      <c r="D56" s="28"/>
      <c r="E56" s="28"/>
      <c r="F56" s="28"/>
      <c r="G56" s="28"/>
      <c r="H56" s="28"/>
    </row>
    <row r="57" spans="1:8" x14ac:dyDescent="0.2">
      <c r="A57" s="28"/>
      <c r="B57" s="28"/>
      <c r="C57" s="28"/>
      <c r="D57" s="28"/>
      <c r="E57" s="28"/>
      <c r="F57" s="28"/>
      <c r="G57" s="28"/>
      <c r="H57" s="28"/>
    </row>
    <row r="58" spans="1:8" x14ac:dyDescent="0.2">
      <c r="A58" s="28"/>
      <c r="B58" s="28"/>
      <c r="C58" s="28"/>
      <c r="D58" s="28"/>
      <c r="E58" s="28"/>
      <c r="F58" s="28"/>
      <c r="G58" s="28"/>
      <c r="H58" s="28"/>
    </row>
    <row r="59" spans="1:8" x14ac:dyDescent="0.2">
      <c r="A59" s="28"/>
      <c r="B59" s="28"/>
      <c r="C59" s="28"/>
      <c r="D59" s="28"/>
      <c r="E59" s="28"/>
      <c r="F59" s="28"/>
      <c r="G59" s="28"/>
      <c r="H59" s="28"/>
    </row>
    <row r="60" spans="1:8" ht="26.25" customHeight="1" x14ac:dyDescent="0.2">
      <c r="A60" s="28"/>
      <c r="B60" s="28"/>
      <c r="C60" s="28"/>
      <c r="D60" s="28"/>
      <c r="E60" s="28"/>
      <c r="F60" s="28"/>
      <c r="G60" s="28"/>
      <c r="H60" s="28"/>
    </row>
    <row r="61" spans="1:8" x14ac:dyDescent="0.2">
      <c r="A61" s="28"/>
      <c r="B61" s="28"/>
      <c r="C61" s="28"/>
      <c r="D61" s="28"/>
      <c r="E61" s="28"/>
      <c r="F61" s="28"/>
      <c r="G61" s="28"/>
      <c r="H61" s="28"/>
    </row>
    <row r="62" spans="1:8" x14ac:dyDescent="0.2">
      <c r="A62" s="28"/>
      <c r="B62" s="28"/>
      <c r="C62" s="28"/>
      <c r="D62" s="28"/>
      <c r="E62" s="28"/>
      <c r="F62" s="28"/>
      <c r="G62" s="28"/>
      <c r="H62" s="28"/>
    </row>
    <row r="63" spans="1:8" ht="42.75" customHeight="1" x14ac:dyDescent="0.2"/>
    <row r="64" spans="1:8" ht="17.25" customHeight="1" x14ac:dyDescent="0.2"/>
  </sheetData>
  <mergeCells count="66">
    <mergeCell ref="E9:H9"/>
    <mergeCell ref="B7:D7"/>
    <mergeCell ref="F7:H7"/>
    <mergeCell ref="E1:H1"/>
    <mergeCell ref="G2:H2"/>
    <mergeCell ref="G3:H3"/>
    <mergeCell ref="E2:E4"/>
    <mergeCell ref="F2:F4"/>
    <mergeCell ref="G4:H4"/>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A9:D9"/>
    <mergeCell ref="A1:D1"/>
    <mergeCell ref="B5:D5"/>
    <mergeCell ref="B6:D6"/>
    <mergeCell ref="C2:D2"/>
    <mergeCell ref="C3:D3"/>
    <mergeCell ref="A2:A4"/>
    <mergeCell ref="B2:B4"/>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29:D29"/>
    <mergeCell ref="A30:D30"/>
    <mergeCell ref="A31:D31"/>
    <mergeCell ref="E29:H29"/>
    <mergeCell ref="E30:H30"/>
    <mergeCell ref="E31:H31"/>
    <mergeCell ref="A15:D15"/>
    <mergeCell ref="E15:H15"/>
    <mergeCell ref="A14:D14"/>
    <mergeCell ref="E14:H14"/>
    <mergeCell ref="E19:H19"/>
    <mergeCell ref="A16:D16"/>
    <mergeCell ref="A17:D17"/>
    <mergeCell ref="E17:H17"/>
    <mergeCell ref="E16:H16"/>
    <mergeCell ref="A18:D18"/>
    <mergeCell ref="E18:H18"/>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2EA0B-9938-4441-83FC-8491338D40EC}">
  <dimension ref="A2:H18"/>
  <sheetViews>
    <sheetView zoomScale="90" zoomScaleNormal="90" workbookViewId="0">
      <pane ySplit="2" topLeftCell="A3" activePane="bottomLeft" state="frozen"/>
      <selection pane="bottomLeft" activeCell="D3" sqref="D3:D6"/>
    </sheetView>
  </sheetViews>
  <sheetFormatPr defaultColWidth="11.42578125" defaultRowHeight="12.75" x14ac:dyDescent="0.25"/>
  <cols>
    <col min="1" max="1" width="9.5703125" style="20" customWidth="1"/>
    <col min="2" max="2" width="26.5703125" style="20" customWidth="1"/>
    <col min="3" max="3" width="30" style="20" customWidth="1"/>
    <col min="4" max="4" width="121.28515625" style="20" customWidth="1"/>
    <col min="5" max="5" width="100.5703125" style="20" customWidth="1"/>
    <col min="6" max="6" width="12.7109375" style="20" bestFit="1" customWidth="1"/>
    <col min="7" max="7" width="16.28515625" style="20" customWidth="1"/>
    <col min="8" max="8" width="10" style="20" customWidth="1"/>
    <col min="9" max="16384" width="11.42578125" style="19"/>
  </cols>
  <sheetData>
    <row r="2" spans="1:8" s="18" customFormat="1" ht="61.9" customHeight="1" x14ac:dyDescent="0.25">
      <c r="A2" s="114" t="s">
        <v>259</v>
      </c>
      <c r="B2" s="119" t="s">
        <v>36</v>
      </c>
      <c r="C2" s="119" t="s">
        <v>37</v>
      </c>
      <c r="D2" s="119" t="s">
        <v>260</v>
      </c>
      <c r="E2" s="119" t="s">
        <v>261</v>
      </c>
      <c r="F2" s="114" t="s">
        <v>38</v>
      </c>
      <c r="G2" s="114" t="s">
        <v>262</v>
      </c>
      <c r="H2" s="114" t="s">
        <v>263</v>
      </c>
    </row>
    <row r="3" spans="1:8" ht="147" customHeight="1" x14ac:dyDescent="0.25">
      <c r="A3" s="437" t="s">
        <v>39</v>
      </c>
      <c r="B3" s="431" t="s">
        <v>264</v>
      </c>
      <c r="C3" s="434" t="s">
        <v>265</v>
      </c>
      <c r="D3" s="306" t="s">
        <v>266</v>
      </c>
      <c r="E3" s="306" t="s">
        <v>267</v>
      </c>
      <c r="F3" s="434">
        <v>24</v>
      </c>
      <c r="G3" s="434" t="s">
        <v>268</v>
      </c>
      <c r="H3" s="440">
        <v>1</v>
      </c>
    </row>
    <row r="4" spans="1:8" ht="147.4" customHeight="1" x14ac:dyDescent="0.25">
      <c r="A4" s="438"/>
      <c r="B4" s="432"/>
      <c r="C4" s="435"/>
      <c r="D4" s="307"/>
      <c r="E4" s="307"/>
      <c r="F4" s="435"/>
      <c r="G4" s="435"/>
      <c r="H4" s="441"/>
    </row>
    <row r="5" spans="1:8" ht="147.4" customHeight="1" x14ac:dyDescent="0.25">
      <c r="A5" s="438"/>
      <c r="B5" s="432"/>
      <c r="C5" s="435"/>
      <c r="D5" s="307"/>
      <c r="E5" s="307"/>
      <c r="F5" s="435"/>
      <c r="G5" s="435"/>
      <c r="H5" s="441"/>
    </row>
    <row r="6" spans="1:8" ht="139.5" customHeight="1" x14ac:dyDescent="0.25">
      <c r="A6" s="439"/>
      <c r="B6" s="433"/>
      <c r="C6" s="436"/>
      <c r="D6" s="308"/>
      <c r="E6" s="308"/>
      <c r="F6" s="436"/>
      <c r="G6" s="436"/>
      <c r="H6" s="442"/>
    </row>
    <row r="12" spans="1:8" x14ac:dyDescent="0.2">
      <c r="H12" s="118"/>
    </row>
    <row r="15" spans="1:8" x14ac:dyDescent="0.2">
      <c r="H15" s="118"/>
    </row>
    <row r="18" spans="8:8" x14ac:dyDescent="0.2">
      <c r="H18" s="118"/>
    </row>
  </sheetData>
  <autoFilter ref="A2:H6" xr:uid="{00000000-0001-0000-0100-000000000000}"/>
  <mergeCells count="8">
    <mergeCell ref="F3:F6"/>
    <mergeCell ref="G3:G6"/>
    <mergeCell ref="H3:H6"/>
    <mergeCell ref="D3:D6"/>
    <mergeCell ref="E3:E6"/>
    <mergeCell ref="B3:B6"/>
    <mergeCell ref="C3:C6"/>
    <mergeCell ref="A3: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36"/>
  <sheetViews>
    <sheetView showWhiteSpace="0" view="pageLayout" topLeftCell="A7" zoomScale="85" zoomScaleNormal="100" zoomScalePageLayoutView="85" workbookViewId="0">
      <selection activeCell="B22" sqref="B22:D22"/>
    </sheetView>
  </sheetViews>
  <sheetFormatPr defaultColWidth="9.28515625" defaultRowHeight="15" x14ac:dyDescent="0.25"/>
  <cols>
    <col min="1" max="1" width="5.7109375" style="14"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2" customWidth="1"/>
    <col min="9" max="9" width="20.7109375" style="12" customWidth="1"/>
    <col min="10" max="10" width="15" customWidth="1"/>
  </cols>
  <sheetData>
    <row r="1" spans="1:21" x14ac:dyDescent="0.25">
      <c r="A1" s="54"/>
      <c r="B1" s="52"/>
      <c r="C1" s="52"/>
      <c r="D1" s="52"/>
      <c r="E1" s="55"/>
      <c r="F1" s="55"/>
      <c r="G1" s="55"/>
      <c r="H1" s="355" t="s">
        <v>40</v>
      </c>
      <c r="I1" s="355"/>
    </row>
    <row r="2" spans="1:21" ht="15.75" x14ac:dyDescent="0.25">
      <c r="A2" s="50"/>
      <c r="B2" s="356" t="s">
        <v>41</v>
      </c>
      <c r="C2" s="357"/>
      <c r="D2" s="113">
        <f>Запрошення!C5</f>
        <v>91185328</v>
      </c>
      <c r="E2" s="358"/>
      <c r="F2" s="358"/>
      <c r="G2" s="358"/>
      <c r="H2" s="358"/>
      <c r="I2" s="51"/>
    </row>
    <row r="3" spans="1:21" ht="14.45" customHeight="1" x14ac:dyDescent="0.25">
      <c r="A3" s="50"/>
      <c r="B3" s="356" t="s">
        <v>243</v>
      </c>
      <c r="C3" s="359"/>
      <c r="D3" s="25"/>
      <c r="E3" s="53"/>
      <c r="F3" s="53"/>
      <c r="G3" s="53"/>
      <c r="H3" s="51"/>
      <c r="I3" s="51"/>
    </row>
    <row r="4" spans="1:21" ht="51.6" customHeight="1" thickBot="1" x14ac:dyDescent="0.3">
      <c r="A4" s="360" t="s">
        <v>244</v>
      </c>
      <c r="B4" s="360"/>
      <c r="C4" s="360"/>
      <c r="D4" s="360"/>
      <c r="E4" s="360"/>
      <c r="F4" s="360"/>
      <c r="G4" s="360"/>
      <c r="H4" s="360"/>
      <c r="I4" s="360"/>
    </row>
    <row r="5" spans="1:21" ht="34.35" customHeight="1" thickBot="1" x14ac:dyDescent="0.3">
      <c r="A5" s="364" t="s">
        <v>224</v>
      </c>
      <c r="B5" s="365"/>
      <c r="C5" s="365"/>
      <c r="D5" s="365"/>
      <c r="E5" s="365"/>
      <c r="F5" s="365"/>
      <c r="G5" s="365"/>
      <c r="H5" s="365"/>
      <c r="I5" s="366"/>
    </row>
    <row r="6" spans="1:21" ht="51.75" thickBot="1" x14ac:dyDescent="0.3">
      <c r="A6" s="122" t="s">
        <v>42</v>
      </c>
      <c r="B6" s="110" t="s">
        <v>137</v>
      </c>
      <c r="C6" s="78" t="s">
        <v>162</v>
      </c>
      <c r="D6" s="78" t="s">
        <v>163</v>
      </c>
      <c r="E6" s="78" t="s">
        <v>164</v>
      </c>
      <c r="F6" s="78" t="s">
        <v>167</v>
      </c>
      <c r="G6" s="78" t="s">
        <v>166</v>
      </c>
      <c r="H6" s="123" t="s">
        <v>270</v>
      </c>
      <c r="I6" s="81" t="s">
        <v>271</v>
      </c>
      <c r="J6" s="95"/>
    </row>
    <row r="7" spans="1:21" s="16" customFormat="1" ht="45.6" customHeight="1" thickBot="1" x14ac:dyDescent="0.3">
      <c r="A7" s="120" t="s">
        <v>39</v>
      </c>
      <c r="B7" s="129" t="str">
        <f>'Додаток 1_Специфікація'!C3</f>
        <v>Анестезійна система/апарат з можливістю працювати в умовах проведення досліджень  МРТ</v>
      </c>
      <c r="C7" s="130" t="str">
        <f>'Додаток 1_Специфікація'!B3</f>
        <v>Anesthesia system/apparatus with the ability to work in the conditions of conducting MRI studies</v>
      </c>
      <c r="D7" s="37"/>
      <c r="E7" s="37"/>
      <c r="F7" s="79" t="str">
        <f>'Додаток 1_Специфікація'!G3</f>
        <v>pcs/шт</v>
      </c>
      <c r="G7" s="38">
        <f>'Додаток 1_Специфікація'!H3</f>
        <v>1</v>
      </c>
      <c r="H7" s="111"/>
      <c r="I7" s="121">
        <f>G7*H7</f>
        <v>0</v>
      </c>
    </row>
    <row r="8" spans="1:21" ht="15.75" thickBot="1" x14ac:dyDescent="0.3">
      <c r="A8" s="444" t="s">
        <v>269</v>
      </c>
      <c r="B8" s="445"/>
      <c r="C8" s="445"/>
      <c r="D8" s="445"/>
      <c r="E8" s="445"/>
      <c r="F8" s="445"/>
      <c r="G8" s="445"/>
      <c r="H8" s="446"/>
      <c r="I8" s="112">
        <f>I7</f>
        <v>0</v>
      </c>
    </row>
    <row r="9" spans="1:21" x14ac:dyDescent="0.25">
      <c r="A9" s="104"/>
      <c r="B9" s="104"/>
      <c r="C9" s="104"/>
      <c r="D9" s="104"/>
      <c r="E9" s="104"/>
      <c r="F9" s="104"/>
      <c r="G9" s="104"/>
      <c r="H9" s="104"/>
      <c r="I9" s="103"/>
    </row>
    <row r="10" spans="1:21" x14ac:dyDescent="0.25">
      <c r="A10" s="361" t="s">
        <v>165</v>
      </c>
      <c r="B10" s="361"/>
      <c r="C10" s="361"/>
      <c r="D10" s="361"/>
      <c r="E10" s="361"/>
      <c r="F10" s="361"/>
      <c r="G10" s="361"/>
      <c r="H10" s="361"/>
      <c r="I10" s="361"/>
    </row>
    <row r="11" spans="1:21" x14ac:dyDescent="0.25">
      <c r="A11" s="362" t="s">
        <v>245</v>
      </c>
      <c r="B11" s="362"/>
      <c r="C11" s="363"/>
      <c r="D11" s="443">
        <f>(Запрошення!F26)+5</f>
        <v>45678</v>
      </c>
      <c r="E11" s="53"/>
      <c r="F11" s="53"/>
      <c r="G11" s="53"/>
      <c r="H11" s="51"/>
      <c r="I11" s="51"/>
    </row>
    <row r="12" spans="1:21" ht="15.75" thickBot="1" x14ac:dyDescent="0.3">
      <c r="A12" s="57"/>
      <c r="B12" s="57"/>
      <c r="C12" s="58"/>
      <c r="D12" s="47"/>
      <c r="E12" s="53"/>
      <c r="F12" s="53"/>
      <c r="G12" s="53"/>
      <c r="H12" s="51"/>
      <c r="I12" s="51"/>
    </row>
    <row r="13" spans="1:21" ht="27.95" customHeight="1" x14ac:dyDescent="0.25">
      <c r="A13" s="373" t="s">
        <v>107</v>
      </c>
      <c r="B13" s="374"/>
      <c r="C13" s="49">
        <v>1</v>
      </c>
      <c r="D13" s="328" t="s">
        <v>110</v>
      </c>
      <c r="E13" s="329"/>
      <c r="F13" s="329"/>
      <c r="G13" s="329"/>
      <c r="H13" s="329"/>
      <c r="I13" s="330"/>
    </row>
    <row r="14" spans="1:21" ht="32.1" customHeight="1" thickBot="1" x14ac:dyDescent="0.3">
      <c r="A14" s="315" t="s">
        <v>108</v>
      </c>
      <c r="B14" s="316"/>
      <c r="C14" s="126">
        <v>15</v>
      </c>
      <c r="D14" s="309" t="s">
        <v>109</v>
      </c>
      <c r="E14" s="310"/>
      <c r="F14" s="310"/>
      <c r="G14" s="310"/>
      <c r="H14" s="310"/>
      <c r="I14" s="311"/>
    </row>
    <row r="15" spans="1:21" ht="15.75" thickBot="1" x14ac:dyDescent="0.3">
      <c r="A15" s="335"/>
      <c r="B15" s="336"/>
      <c r="C15" s="336"/>
      <c r="D15" s="336"/>
      <c r="E15" s="336"/>
      <c r="F15" s="336"/>
      <c r="G15" s="336"/>
      <c r="H15" s="336"/>
      <c r="I15" s="337"/>
      <c r="J15" s="124"/>
      <c r="K15" s="125"/>
    </row>
    <row r="16" spans="1:21" ht="29.25" customHeight="1" x14ac:dyDescent="0.25">
      <c r="A16" s="373" t="s">
        <v>219</v>
      </c>
      <c r="B16" s="374"/>
      <c r="C16" s="127">
        <v>90</v>
      </c>
      <c r="D16" s="312" t="s">
        <v>220</v>
      </c>
      <c r="E16" s="313"/>
      <c r="F16" s="313"/>
      <c r="G16" s="313"/>
      <c r="H16" s="313"/>
      <c r="I16" s="314"/>
      <c r="J16" s="124"/>
      <c r="K16" s="125"/>
      <c r="U16" s="63"/>
    </row>
    <row r="17" spans="1:21" ht="84" customHeight="1" thickBot="1" x14ac:dyDescent="0.3">
      <c r="A17" s="315" t="s">
        <v>248</v>
      </c>
      <c r="B17" s="316"/>
      <c r="C17" s="42"/>
      <c r="D17" s="317" t="s">
        <v>220</v>
      </c>
      <c r="E17" s="318"/>
      <c r="F17" s="318"/>
      <c r="G17" s="318"/>
      <c r="H17" s="318"/>
      <c r="I17" s="319"/>
      <c r="J17" s="124"/>
      <c r="K17" s="125"/>
      <c r="U17" s="63"/>
    </row>
    <row r="18" spans="1:21" ht="28.5" customHeight="1" thickBot="1" x14ac:dyDescent="0.3">
      <c r="A18" s="331" t="s">
        <v>246</v>
      </c>
      <c r="B18" s="332"/>
      <c r="C18" s="332"/>
      <c r="D18" s="332"/>
      <c r="E18" s="332"/>
      <c r="F18" s="332"/>
      <c r="G18" s="332"/>
      <c r="H18" s="332"/>
      <c r="I18" s="333"/>
      <c r="J18" s="124"/>
      <c r="K18" s="125"/>
      <c r="U18" s="63"/>
    </row>
    <row r="19" spans="1:21" ht="27" customHeight="1" thickBot="1" x14ac:dyDescent="0.3">
      <c r="A19" s="320" t="s">
        <v>221</v>
      </c>
      <c r="B19" s="321"/>
      <c r="C19" s="321"/>
      <c r="D19" s="128" t="s">
        <v>272</v>
      </c>
      <c r="E19" s="320"/>
      <c r="F19" s="321"/>
      <c r="G19" s="321"/>
      <c r="H19" s="321"/>
      <c r="I19" s="334"/>
      <c r="J19" s="124"/>
      <c r="K19" s="125"/>
      <c r="U19" s="63"/>
    </row>
    <row r="20" spans="1:21" ht="15.75" thickBot="1" x14ac:dyDescent="0.3">
      <c r="A20" s="335"/>
      <c r="B20" s="336"/>
      <c r="C20" s="336"/>
      <c r="D20" s="336"/>
      <c r="E20" s="336"/>
      <c r="F20" s="336"/>
      <c r="G20" s="336"/>
      <c r="H20" s="336"/>
      <c r="I20" s="337"/>
      <c r="J20" s="124"/>
      <c r="K20" s="125"/>
      <c r="U20" s="63"/>
    </row>
    <row r="21" spans="1:21" ht="24" customHeight="1" thickBot="1" x14ac:dyDescent="0.3">
      <c r="A21" s="338" t="s">
        <v>159</v>
      </c>
      <c r="B21" s="339"/>
      <c r="C21" s="339"/>
      <c r="D21" s="339"/>
      <c r="E21" s="339"/>
      <c r="F21" s="339"/>
      <c r="G21" s="339"/>
      <c r="H21" s="339"/>
      <c r="I21" s="340"/>
    </row>
    <row r="22" spans="1:21" ht="41.45" customHeight="1" x14ac:dyDescent="0.25">
      <c r="A22" s="96">
        <v>1</v>
      </c>
      <c r="B22" s="370" t="s">
        <v>280</v>
      </c>
      <c r="C22" s="371"/>
      <c r="D22" s="372"/>
      <c r="E22" s="341" t="s">
        <v>273</v>
      </c>
      <c r="F22" s="341"/>
      <c r="G22" s="341"/>
      <c r="H22" s="342"/>
      <c r="I22" s="343"/>
    </row>
    <row r="23" spans="1:21" ht="42.75" customHeight="1" x14ac:dyDescent="0.25">
      <c r="A23" s="96">
        <v>2</v>
      </c>
      <c r="B23" s="367" t="s">
        <v>183</v>
      </c>
      <c r="C23" s="368"/>
      <c r="D23" s="369"/>
      <c r="E23" s="341" t="s">
        <v>188</v>
      </c>
      <c r="F23" s="341"/>
      <c r="G23" s="341"/>
      <c r="H23" s="342"/>
      <c r="I23" s="343"/>
      <c r="J23" s="63"/>
    </row>
    <row r="24" spans="1:21" ht="47.25" customHeight="1" x14ac:dyDescent="0.25">
      <c r="A24" s="96">
        <v>3</v>
      </c>
      <c r="B24" s="367" t="s">
        <v>184</v>
      </c>
      <c r="C24" s="368"/>
      <c r="D24" s="369"/>
      <c r="E24" s="341" t="s">
        <v>189</v>
      </c>
      <c r="F24" s="341"/>
      <c r="G24" s="341"/>
      <c r="H24" s="342"/>
      <c r="I24" s="343"/>
      <c r="J24" s="63"/>
    </row>
    <row r="25" spans="1:21" ht="23.45" customHeight="1" x14ac:dyDescent="0.25">
      <c r="A25" s="96">
        <v>4</v>
      </c>
      <c r="B25" s="322" t="s">
        <v>185</v>
      </c>
      <c r="C25" s="323"/>
      <c r="D25" s="324"/>
      <c r="E25" s="341" t="s">
        <v>190</v>
      </c>
      <c r="F25" s="341"/>
      <c r="G25" s="341"/>
      <c r="H25" s="342"/>
      <c r="I25" s="343"/>
    </row>
    <row r="26" spans="1:21" ht="36" customHeight="1" x14ac:dyDescent="0.25">
      <c r="A26" s="96">
        <v>5</v>
      </c>
      <c r="B26" s="322" t="s">
        <v>186</v>
      </c>
      <c r="C26" s="323"/>
      <c r="D26" s="324"/>
      <c r="E26" s="341" t="s">
        <v>191</v>
      </c>
      <c r="F26" s="341"/>
      <c r="G26" s="341"/>
      <c r="H26" s="342"/>
      <c r="I26" s="343"/>
    </row>
    <row r="27" spans="1:21" ht="161.44999999999999" customHeight="1" x14ac:dyDescent="0.25">
      <c r="A27" s="105">
        <v>6</v>
      </c>
      <c r="B27" s="325" t="s">
        <v>187</v>
      </c>
      <c r="C27" s="326"/>
      <c r="D27" s="327"/>
      <c r="E27" s="344" t="s">
        <v>192</v>
      </c>
      <c r="F27" s="344"/>
      <c r="G27" s="344"/>
      <c r="H27" s="345"/>
      <c r="I27" s="346"/>
    </row>
    <row r="28" spans="1:21" ht="30" customHeight="1" thickBot="1" x14ac:dyDescent="0.3">
      <c r="A28" s="447">
        <v>7</v>
      </c>
      <c r="B28" s="448" t="s">
        <v>199</v>
      </c>
      <c r="C28" s="449"/>
      <c r="D28" s="450"/>
      <c r="E28" s="451" t="s">
        <v>200</v>
      </c>
      <c r="F28" s="451"/>
      <c r="G28" s="451"/>
      <c r="H28" s="452"/>
      <c r="I28" s="453"/>
      <c r="J28" s="131"/>
      <c r="K28" s="93"/>
    </row>
    <row r="29" spans="1:21" ht="15.75" thickBot="1" x14ac:dyDescent="0.3">
      <c r="A29" s="338" t="s">
        <v>43</v>
      </c>
      <c r="B29" s="339"/>
      <c r="C29" s="339"/>
      <c r="D29" s="339"/>
      <c r="E29" s="339"/>
      <c r="F29" s="339"/>
      <c r="G29" s="339"/>
      <c r="H29" s="339"/>
      <c r="I29" s="340"/>
    </row>
    <row r="30" spans="1:21" s="11" customFormat="1" ht="24.4" customHeight="1" x14ac:dyDescent="0.25">
      <c r="A30" s="454">
        <v>1</v>
      </c>
      <c r="B30" s="455" t="s">
        <v>181</v>
      </c>
      <c r="C30" s="455"/>
      <c r="D30" s="455"/>
      <c r="E30" s="456" t="s">
        <v>182</v>
      </c>
      <c r="F30" s="456"/>
      <c r="G30" s="456"/>
      <c r="H30" s="456"/>
      <c r="I30" s="457"/>
    </row>
    <row r="31" spans="1:21" ht="14.1" customHeight="1" thickBot="1" x14ac:dyDescent="0.3">
      <c r="A31" s="59"/>
      <c r="B31" s="59"/>
      <c r="C31" s="59"/>
      <c r="D31" s="59"/>
      <c r="E31" s="59"/>
      <c r="F31" s="59"/>
      <c r="G31" s="59"/>
      <c r="H31" s="60"/>
      <c r="I31" s="60"/>
    </row>
    <row r="32" spans="1:21" ht="82.15" customHeight="1" thickBot="1" x14ac:dyDescent="0.3">
      <c r="A32" s="348" t="s">
        <v>168</v>
      </c>
      <c r="B32" s="349"/>
      <c r="C32" s="349"/>
      <c r="D32" s="349"/>
      <c r="E32" s="350" t="s">
        <v>247</v>
      </c>
      <c r="F32" s="350"/>
      <c r="G32" s="350"/>
      <c r="H32" s="351"/>
      <c r="I32" s="352"/>
    </row>
    <row r="33" spans="1:9" ht="15" customHeight="1" x14ac:dyDescent="0.25">
      <c r="A33" s="26"/>
      <c r="B33" s="73"/>
      <c r="C33" s="73"/>
      <c r="D33" s="73"/>
      <c r="E33" s="74"/>
      <c r="F33" s="74"/>
      <c r="G33" s="74"/>
      <c r="H33" s="75"/>
      <c r="I33" s="75"/>
    </row>
    <row r="34" spans="1:9" x14ac:dyDescent="0.25">
      <c r="A34" s="353" t="s">
        <v>44</v>
      </c>
      <c r="B34" s="353"/>
      <c r="C34" s="354"/>
      <c r="D34" s="354"/>
      <c r="E34" s="106" t="s">
        <v>45</v>
      </c>
      <c r="F34" s="354"/>
      <c r="G34" s="354"/>
      <c r="H34" s="354"/>
      <c r="I34" s="354"/>
    </row>
    <row r="35" spans="1:9" x14ac:dyDescent="0.25">
      <c r="A35" s="353" t="s">
        <v>46</v>
      </c>
      <c r="B35" s="353"/>
      <c r="C35" s="354"/>
      <c r="D35" s="354"/>
      <c r="E35" s="106" t="s">
        <v>47</v>
      </c>
      <c r="F35" s="354"/>
      <c r="G35" s="354"/>
      <c r="H35" s="354"/>
      <c r="I35" s="354"/>
    </row>
    <row r="36" spans="1:9" x14ac:dyDescent="0.25">
      <c r="A36" s="347" t="s">
        <v>48</v>
      </c>
      <c r="B36" s="347"/>
      <c r="C36" s="25"/>
      <c r="D36" s="25"/>
      <c r="E36" s="53"/>
      <c r="F36" s="53"/>
      <c r="G36" s="53"/>
      <c r="H36" s="51"/>
      <c r="I36" s="51"/>
    </row>
  </sheetData>
  <mergeCells count="51">
    <mergeCell ref="A29:I29"/>
    <mergeCell ref="E30:I30"/>
    <mergeCell ref="B30:D30"/>
    <mergeCell ref="A10:I10"/>
    <mergeCell ref="A11:C11"/>
    <mergeCell ref="A5:I5"/>
    <mergeCell ref="A8:H8"/>
    <mergeCell ref="E28:I28"/>
    <mergeCell ref="E22:I22"/>
    <mergeCell ref="B24:D24"/>
    <mergeCell ref="B22:D22"/>
    <mergeCell ref="B26:D26"/>
    <mergeCell ref="B23:D23"/>
    <mergeCell ref="B28:D28"/>
    <mergeCell ref="A16:B16"/>
    <mergeCell ref="A13:B13"/>
    <mergeCell ref="A14:B14"/>
    <mergeCell ref="H1:I1"/>
    <mergeCell ref="B2:C2"/>
    <mergeCell ref="E2:H2"/>
    <mergeCell ref="B3:C3"/>
    <mergeCell ref="A4:I4"/>
    <mergeCell ref="A36:B36"/>
    <mergeCell ref="A32:D32"/>
    <mergeCell ref="E32:I32"/>
    <mergeCell ref="A34:B34"/>
    <mergeCell ref="A35:B35"/>
    <mergeCell ref="C34:D34"/>
    <mergeCell ref="C35:D35"/>
    <mergeCell ref="F34:G34"/>
    <mergeCell ref="H34:I34"/>
    <mergeCell ref="F35:G35"/>
    <mergeCell ref="H35:I35"/>
    <mergeCell ref="B25:D25"/>
    <mergeCell ref="B27:D27"/>
    <mergeCell ref="D13:I13"/>
    <mergeCell ref="A18:I18"/>
    <mergeCell ref="E19:I19"/>
    <mergeCell ref="A20:I20"/>
    <mergeCell ref="A15:I15"/>
    <mergeCell ref="A21:I21"/>
    <mergeCell ref="E26:I26"/>
    <mergeCell ref="E24:I24"/>
    <mergeCell ref="E25:I25"/>
    <mergeCell ref="E23:I23"/>
    <mergeCell ref="E27:I27"/>
    <mergeCell ref="D14:I14"/>
    <mergeCell ref="D16:I16"/>
    <mergeCell ref="A17:B17"/>
    <mergeCell ref="D17:I17"/>
    <mergeCell ref="A19:C19"/>
  </mergeCells>
  <phoneticPr fontId="65" type="noConversion"/>
  <conditionalFormatting sqref="C17">
    <cfRule type="containsBlanks" dxfId="5" priority="4">
      <formula>LEN(TRIM(C17))=0</formula>
    </cfRule>
  </conditionalFormatting>
  <conditionalFormatting sqref="C34:C35">
    <cfRule type="containsBlanks" dxfId="4" priority="2">
      <formula>LEN(TRIM(C34))=0</formula>
    </cfRule>
  </conditionalFormatting>
  <conditionalFormatting sqref="D7:E7">
    <cfRule type="containsBlanks" dxfId="3" priority="14">
      <formula>LEN(TRIM(D7))=0</formula>
    </cfRule>
  </conditionalFormatting>
  <conditionalFormatting sqref="F34:F35 H34:H35">
    <cfRule type="containsBlanks" dxfId="2" priority="1">
      <formula>LEN(TRIM(F34))=0</formula>
    </cfRule>
  </conditionalFormatting>
  <conditionalFormatting sqref="H7">
    <cfRule type="containsBlanks" dxfId="1" priority="16">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J26"/>
  <sheetViews>
    <sheetView topLeftCell="A6" zoomScale="80" zoomScaleNormal="80" workbookViewId="0">
      <selection activeCell="E21" sqref="E21:I21"/>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10" x14ac:dyDescent="0.25">
      <c r="A1" s="54"/>
      <c r="B1" s="52"/>
      <c r="C1" s="52"/>
      <c r="D1" s="52"/>
      <c r="E1" s="55"/>
      <c r="F1" s="55"/>
      <c r="G1" s="55"/>
      <c r="H1" s="55"/>
      <c r="I1" s="76" t="s">
        <v>111</v>
      </c>
    </row>
    <row r="2" spans="1:10" ht="15.75" x14ac:dyDescent="0.25">
      <c r="A2" s="50"/>
      <c r="B2" s="405" t="s">
        <v>112</v>
      </c>
      <c r="C2" s="406"/>
      <c r="D2" s="113">
        <f>Запрошення!C5</f>
        <v>91185328</v>
      </c>
      <c r="E2" s="358"/>
      <c r="F2" s="358"/>
      <c r="G2" s="358"/>
      <c r="H2" s="358"/>
      <c r="I2" s="358"/>
    </row>
    <row r="3" spans="1:10" x14ac:dyDescent="0.25">
      <c r="A3" s="50"/>
      <c r="B3" s="407" t="s">
        <v>249</v>
      </c>
      <c r="C3" s="357"/>
      <c r="D3" s="25"/>
      <c r="E3" s="53"/>
      <c r="F3" s="53"/>
      <c r="G3" s="53"/>
      <c r="H3" s="53"/>
      <c r="I3" s="51"/>
    </row>
    <row r="4" spans="1:10" ht="47.45" customHeight="1" thickBot="1" x14ac:dyDescent="0.3">
      <c r="A4" s="408" t="s">
        <v>171</v>
      </c>
      <c r="B4" s="408"/>
      <c r="C4" s="408"/>
      <c r="D4" s="408"/>
      <c r="E4" s="408"/>
      <c r="F4" s="408"/>
      <c r="G4" s="408"/>
      <c r="H4" s="408"/>
      <c r="I4" s="408"/>
    </row>
    <row r="5" spans="1:10" ht="47.45" customHeight="1" thickBot="1" x14ac:dyDescent="0.3">
      <c r="A5" s="391" t="s">
        <v>224</v>
      </c>
      <c r="B5" s="391"/>
      <c r="C5" s="391"/>
      <c r="D5" s="391"/>
      <c r="E5" s="391"/>
      <c r="F5" s="391"/>
      <c r="G5" s="391"/>
      <c r="H5" s="391"/>
      <c r="I5" s="391"/>
    </row>
    <row r="6" spans="1:10" ht="59.45" customHeight="1" thickBot="1" x14ac:dyDescent="0.3">
      <c r="A6" s="39" t="s">
        <v>42</v>
      </c>
      <c r="B6" s="107" t="s">
        <v>37</v>
      </c>
      <c r="C6" s="110" t="s">
        <v>162</v>
      </c>
      <c r="D6" s="40" t="s">
        <v>161</v>
      </c>
      <c r="E6" s="40" t="s">
        <v>160</v>
      </c>
      <c r="F6" s="40" t="s">
        <v>167</v>
      </c>
      <c r="G6" s="40" t="s">
        <v>166</v>
      </c>
      <c r="H6" s="46" t="s">
        <v>104</v>
      </c>
      <c r="I6" s="41" t="s">
        <v>105</v>
      </c>
    </row>
    <row r="7" spans="1:10" s="16" customFormat="1" ht="51.95" customHeight="1" x14ac:dyDescent="0.25">
      <c r="A7" s="97" t="str">
        <f>'Додаток 2 КП на товари'!A7</f>
        <v>1.1</v>
      </c>
      <c r="B7" s="109" t="str">
        <f>'Додаток 1_Специфікація'!C3</f>
        <v>Анестезійна система/апарат з можливістю працювати в умовах проведення досліджень  МРТ</v>
      </c>
      <c r="C7" s="132" t="str">
        <f>'Додаток 1_Специфікація'!B3</f>
        <v>Anesthesia system/apparatus with the ability to work in the conditions of conducting MRI studies</v>
      </c>
      <c r="D7" s="80"/>
      <c r="E7" s="80"/>
      <c r="F7" s="98" t="str">
        <f>'Додаток 1_Специфікація'!G3</f>
        <v>pcs/шт</v>
      </c>
      <c r="G7" s="98">
        <f>'Додаток 1_Специфікація'!H3</f>
        <v>1</v>
      </c>
      <c r="H7" s="80"/>
      <c r="I7" s="48"/>
    </row>
    <row r="8" spans="1:10" s="16" customFormat="1" x14ac:dyDescent="0.25">
      <c r="A8" s="99"/>
      <c r="B8" s="100"/>
      <c r="C8" s="52"/>
      <c r="D8" s="101"/>
      <c r="E8" s="101"/>
      <c r="F8" s="102"/>
      <c r="G8" s="102"/>
      <c r="H8" s="101"/>
      <c r="I8" s="101"/>
    </row>
    <row r="9" spans="1:10" x14ac:dyDescent="0.25">
      <c r="A9" s="362" t="s">
        <v>106</v>
      </c>
      <c r="B9" s="362"/>
      <c r="C9" s="363"/>
      <c r="D9" s="458">
        <f>'Додаток 2 КП на товари'!D11</f>
        <v>45678</v>
      </c>
      <c r="E9" s="53"/>
      <c r="F9" s="53"/>
      <c r="G9" s="53"/>
      <c r="H9" s="53"/>
      <c r="I9" s="51"/>
    </row>
    <row r="10" spans="1:10" ht="15.75" customHeight="1" thickBot="1" x14ac:dyDescent="0.3">
      <c r="A10" s="404"/>
      <c r="B10" s="404"/>
      <c r="C10" s="404"/>
      <c r="D10" s="404"/>
      <c r="E10" s="404"/>
      <c r="F10" s="404"/>
      <c r="G10" s="404"/>
      <c r="H10" s="404"/>
      <c r="I10" s="404"/>
    </row>
    <row r="11" spans="1:10" ht="30.6" customHeight="1" x14ac:dyDescent="0.25">
      <c r="A11" s="373" t="s">
        <v>219</v>
      </c>
      <c r="B11" s="374"/>
      <c r="C11" s="127">
        <f>'Додаток 2 КП на товари'!C16</f>
        <v>90</v>
      </c>
      <c r="D11" s="312" t="s">
        <v>220</v>
      </c>
      <c r="E11" s="313"/>
      <c r="F11" s="313"/>
      <c r="G11" s="313"/>
      <c r="H11" s="313"/>
      <c r="I11" s="314"/>
      <c r="J11" s="63"/>
    </row>
    <row r="12" spans="1:10" ht="78.599999999999994" customHeight="1" thickBot="1" x14ac:dyDescent="0.3">
      <c r="A12" s="409" t="s">
        <v>248</v>
      </c>
      <c r="B12" s="410"/>
      <c r="C12" s="42"/>
      <c r="D12" s="317" t="s">
        <v>220</v>
      </c>
      <c r="E12" s="318"/>
      <c r="F12" s="318"/>
      <c r="G12" s="318"/>
      <c r="H12" s="318"/>
      <c r="I12" s="319"/>
      <c r="J12" s="63"/>
    </row>
    <row r="13" spans="1:10" ht="30.95" customHeight="1" thickBot="1" x14ac:dyDescent="0.3">
      <c r="A13" s="331" t="s">
        <v>251</v>
      </c>
      <c r="B13" s="332"/>
      <c r="C13" s="332"/>
      <c r="D13" s="332"/>
      <c r="E13" s="332"/>
      <c r="F13" s="332"/>
      <c r="G13" s="332"/>
      <c r="H13" s="332"/>
      <c r="I13" s="333"/>
    </row>
    <row r="14" spans="1:10" ht="28.15" customHeight="1" thickBot="1" x14ac:dyDescent="0.3">
      <c r="A14" s="320" t="s">
        <v>221</v>
      </c>
      <c r="B14" s="321"/>
      <c r="C14" s="321"/>
      <c r="D14" s="128" t="str">
        <f>'Додаток 2 КП на товари'!D19</f>
        <v>06.30.2025</v>
      </c>
      <c r="E14" s="320"/>
      <c r="F14" s="321"/>
      <c r="G14" s="321"/>
      <c r="H14" s="321"/>
      <c r="I14" s="334"/>
    </row>
    <row r="15" spans="1:10" ht="15" customHeight="1" thickBot="1" x14ac:dyDescent="0.3">
      <c r="A15" s="385"/>
      <c r="B15" s="385"/>
      <c r="C15" s="385"/>
      <c r="D15" s="385"/>
      <c r="E15" s="385"/>
      <c r="F15" s="385"/>
      <c r="G15" s="385"/>
      <c r="H15" s="385"/>
      <c r="I15" s="385"/>
    </row>
    <row r="16" spans="1:10" ht="15.75" customHeight="1" x14ac:dyDescent="0.25">
      <c r="A16" s="394" t="s">
        <v>159</v>
      </c>
      <c r="B16" s="395"/>
      <c r="C16" s="395"/>
      <c r="D16" s="395"/>
      <c r="E16" s="395"/>
      <c r="F16" s="395"/>
      <c r="G16" s="395"/>
      <c r="H16" s="395"/>
      <c r="I16" s="396"/>
    </row>
    <row r="17" spans="1:9" ht="18.600000000000001" customHeight="1" x14ac:dyDescent="0.25">
      <c r="A17" s="133">
        <v>1</v>
      </c>
      <c r="B17" s="402" t="s">
        <v>193</v>
      </c>
      <c r="C17" s="323"/>
      <c r="D17" s="324"/>
      <c r="E17" s="341" t="s">
        <v>196</v>
      </c>
      <c r="F17" s="341"/>
      <c r="G17" s="341"/>
      <c r="H17" s="341"/>
      <c r="I17" s="401"/>
    </row>
    <row r="18" spans="1:9" ht="24.6" customHeight="1" x14ac:dyDescent="0.25">
      <c r="A18" s="96">
        <v>2</v>
      </c>
      <c r="B18" s="403" t="s">
        <v>194</v>
      </c>
      <c r="C18" s="368"/>
      <c r="D18" s="369"/>
      <c r="E18" s="341" t="s">
        <v>197</v>
      </c>
      <c r="F18" s="341"/>
      <c r="G18" s="341"/>
      <c r="H18" s="341"/>
      <c r="I18" s="401"/>
    </row>
    <row r="19" spans="1:9" ht="20.45" customHeight="1" thickBot="1" x14ac:dyDescent="0.3">
      <c r="A19" s="134">
        <v>3</v>
      </c>
      <c r="B19" s="398" t="s">
        <v>195</v>
      </c>
      <c r="C19" s="399"/>
      <c r="D19" s="400"/>
      <c r="E19" s="386" t="s">
        <v>198</v>
      </c>
      <c r="F19" s="387"/>
      <c r="G19" s="387"/>
      <c r="H19" s="387"/>
      <c r="I19" s="388"/>
    </row>
    <row r="20" spans="1:9" x14ac:dyDescent="0.25">
      <c r="A20" s="389">
        <v>4</v>
      </c>
      <c r="B20" s="378" t="s">
        <v>204</v>
      </c>
      <c r="C20" s="379"/>
      <c r="D20" s="379"/>
      <c r="E20" s="376" t="s">
        <v>203</v>
      </c>
      <c r="F20" s="376"/>
      <c r="G20" s="376"/>
      <c r="H20" s="376"/>
      <c r="I20" s="377"/>
    </row>
    <row r="21" spans="1:9" ht="72.599999999999994" customHeight="1" thickBot="1" x14ac:dyDescent="0.3">
      <c r="A21" s="390"/>
      <c r="B21" s="380" t="s">
        <v>274</v>
      </c>
      <c r="C21" s="381"/>
      <c r="D21" s="381"/>
      <c r="E21" s="382" t="s">
        <v>275</v>
      </c>
      <c r="F21" s="383"/>
      <c r="G21" s="383"/>
      <c r="H21" s="383"/>
      <c r="I21" s="384"/>
    </row>
    <row r="22" spans="1:9" ht="79.150000000000006" customHeight="1" thickBot="1" x14ac:dyDescent="0.3">
      <c r="A22" s="348" t="s">
        <v>169</v>
      </c>
      <c r="B22" s="349"/>
      <c r="C22" s="349"/>
      <c r="D22" s="393"/>
      <c r="E22" s="348" t="s">
        <v>250</v>
      </c>
      <c r="F22" s="350"/>
      <c r="G22" s="350"/>
      <c r="H22" s="350"/>
      <c r="I22" s="352"/>
    </row>
    <row r="23" spans="1:9" ht="15" customHeight="1" x14ac:dyDescent="0.25">
      <c r="A23" s="15"/>
      <c r="B23" s="22"/>
      <c r="C23" s="22"/>
      <c r="D23" s="22"/>
      <c r="E23" s="56"/>
      <c r="F23" s="56"/>
      <c r="G23" s="56"/>
      <c r="H23" s="56"/>
      <c r="I23" s="13"/>
    </row>
    <row r="24" spans="1:9" x14ac:dyDescent="0.25">
      <c r="A24" s="392" t="s">
        <v>44</v>
      </c>
      <c r="B24" s="392"/>
      <c r="C24" s="375"/>
      <c r="D24" s="375"/>
      <c r="E24" s="108" t="s">
        <v>45</v>
      </c>
      <c r="F24" s="375"/>
      <c r="G24" s="375"/>
      <c r="H24" s="375"/>
      <c r="I24" s="375"/>
    </row>
    <row r="25" spans="1:9" x14ac:dyDescent="0.25">
      <c r="A25" s="392" t="s">
        <v>46</v>
      </c>
      <c r="B25" s="392"/>
      <c r="C25" s="375"/>
      <c r="D25" s="375"/>
      <c r="E25" s="108" t="s">
        <v>47</v>
      </c>
      <c r="F25" s="375"/>
      <c r="G25" s="375"/>
      <c r="H25" s="375"/>
      <c r="I25" s="375"/>
    </row>
    <row r="26" spans="1:9" x14ac:dyDescent="0.25">
      <c r="A26" s="397" t="s">
        <v>48</v>
      </c>
      <c r="B26" s="397"/>
      <c r="C26" s="6"/>
      <c r="D26" s="6"/>
      <c r="E26" s="9"/>
      <c r="F26" s="9"/>
      <c r="G26" s="9"/>
      <c r="H26" s="9"/>
      <c r="I26" s="10"/>
    </row>
  </sheetData>
  <mergeCells count="38">
    <mergeCell ref="B2:C2"/>
    <mergeCell ref="E2:I2"/>
    <mergeCell ref="B3:C3"/>
    <mergeCell ref="A4:I4"/>
    <mergeCell ref="A11:B11"/>
    <mergeCell ref="D11:I11"/>
    <mergeCell ref="A5:I5"/>
    <mergeCell ref="A9:C9"/>
    <mergeCell ref="A26:B26"/>
    <mergeCell ref="B19:D19"/>
    <mergeCell ref="E17:I17"/>
    <mergeCell ref="E18:I18"/>
    <mergeCell ref="B17:D17"/>
    <mergeCell ref="B18:D18"/>
    <mergeCell ref="A10:I10"/>
    <mergeCell ref="A13:I13"/>
    <mergeCell ref="D12:I12"/>
    <mergeCell ref="A12:B12"/>
    <mergeCell ref="A24:B24"/>
    <mergeCell ref="A25:B25"/>
    <mergeCell ref="A22:D22"/>
    <mergeCell ref="E22:I22"/>
    <mergeCell ref="A14:C14"/>
    <mergeCell ref="E14:I14"/>
    <mergeCell ref="B21:D21"/>
    <mergeCell ref="E21:I21"/>
    <mergeCell ref="A15:I15"/>
    <mergeCell ref="E19:I19"/>
    <mergeCell ref="A20:A21"/>
    <mergeCell ref="A16:I16"/>
    <mergeCell ref="C24:D24"/>
    <mergeCell ref="C25:D25"/>
    <mergeCell ref="E20:I20"/>
    <mergeCell ref="B20:D20"/>
    <mergeCell ref="F24:G24"/>
    <mergeCell ref="H24:I24"/>
    <mergeCell ref="F25:G25"/>
    <mergeCell ref="H25:I25"/>
  </mergeCells>
  <conditionalFormatting sqref="C12">
    <cfRule type="containsBlanks" dxfId="0" priority="1">
      <formula>LEN(TRIM(C12))=0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EAB40-F876-4F42-BF25-58765BFE1486}">
  <dimension ref="A1:F4"/>
  <sheetViews>
    <sheetView zoomScale="120" zoomScaleNormal="120" workbookViewId="0">
      <selection activeCell="E11" sqref="E11"/>
    </sheetView>
  </sheetViews>
  <sheetFormatPr defaultColWidth="9.28515625" defaultRowHeight="12.75" x14ac:dyDescent="0.25"/>
  <cols>
    <col min="1" max="1" width="3.28515625" style="21" bestFit="1" customWidth="1"/>
    <col min="2" max="2" width="23" style="21" customWidth="1"/>
    <col min="3" max="3" width="31.85546875" style="21" customWidth="1"/>
    <col min="4" max="4" width="43.28515625" style="21" customWidth="1"/>
    <col min="5" max="5" width="43" style="21" customWidth="1"/>
    <col min="6" max="6" width="16.28515625" style="21" customWidth="1"/>
    <col min="7" max="10" width="3.7109375" style="21" customWidth="1"/>
    <col min="11" max="11" width="3.5703125" style="21" customWidth="1"/>
    <col min="12" max="16384" width="9.28515625" style="21"/>
  </cols>
  <sheetData>
    <row r="1" spans="1:6" s="136" customFormat="1" ht="26.65" customHeight="1" x14ac:dyDescent="0.25">
      <c r="A1" s="135"/>
      <c r="B1" s="135"/>
      <c r="C1" s="135"/>
      <c r="D1" s="135"/>
      <c r="E1" s="135"/>
      <c r="F1" s="138" t="s">
        <v>49</v>
      </c>
    </row>
    <row r="2" spans="1:6" ht="22.5" customHeight="1" x14ac:dyDescent="0.25">
      <c r="A2" s="412" t="s">
        <v>50</v>
      </c>
      <c r="B2" s="413" t="s">
        <v>51</v>
      </c>
      <c r="C2" s="413" t="s">
        <v>52</v>
      </c>
      <c r="D2" s="411" t="s">
        <v>53</v>
      </c>
      <c r="E2" s="411" t="s">
        <v>54</v>
      </c>
      <c r="F2" s="459" t="s">
        <v>39</v>
      </c>
    </row>
    <row r="3" spans="1:6" ht="51.6" customHeight="1" x14ac:dyDescent="0.25">
      <c r="A3" s="412"/>
      <c r="B3" s="413"/>
      <c r="C3" s="413"/>
      <c r="D3" s="411"/>
      <c r="E3" s="411"/>
      <c r="F3" s="139" t="s">
        <v>55</v>
      </c>
    </row>
    <row r="4" spans="1:6" ht="24" x14ac:dyDescent="0.25">
      <c r="A4" s="137">
        <v>1</v>
      </c>
      <c r="B4" s="137" t="s">
        <v>276</v>
      </c>
      <c r="C4" s="137" t="s">
        <v>277</v>
      </c>
      <c r="D4" s="137" t="s">
        <v>278</v>
      </c>
      <c r="E4" s="117" t="s">
        <v>279</v>
      </c>
      <c r="F4" s="460">
        <v>1</v>
      </c>
    </row>
  </sheetData>
  <mergeCells count="5">
    <mergeCell ref="E2:E3"/>
    <mergeCell ref="A2:A3"/>
    <mergeCell ref="B2:B3"/>
    <mergeCell ref="C2:C3"/>
    <mergeCell ref="D2: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48" sqref="A48"/>
    </sheetView>
  </sheetViews>
  <sheetFormatPr defaultRowHeight="15" x14ac:dyDescent="0.25"/>
  <cols>
    <col min="1" max="1" width="40.7109375" customWidth="1"/>
    <col min="2" max="2" width="35.7109375" customWidth="1"/>
    <col min="3" max="3" width="76.7109375" customWidth="1"/>
  </cols>
  <sheetData>
    <row r="1" spans="1:3" x14ac:dyDescent="0.25">
      <c r="A1" s="418"/>
      <c r="B1" s="418"/>
      <c r="C1" s="140" t="s">
        <v>208</v>
      </c>
    </row>
    <row r="2" spans="1:3" ht="32.450000000000003" customHeight="1" x14ac:dyDescent="0.25">
      <c r="A2" s="418" t="s">
        <v>134</v>
      </c>
      <c r="B2" s="418"/>
      <c r="C2" s="418"/>
    </row>
    <row r="3" spans="1:3" ht="59.1" customHeight="1" x14ac:dyDescent="0.25">
      <c r="A3" s="419" t="s">
        <v>172</v>
      </c>
      <c r="B3" s="419"/>
      <c r="C3" s="67" t="s">
        <v>173</v>
      </c>
    </row>
    <row r="4" spans="1:3" ht="25.5" customHeight="1" thickBot="1" x14ac:dyDescent="0.3">
      <c r="A4" s="420"/>
      <c r="B4" s="420"/>
      <c r="C4" s="68" t="s">
        <v>113</v>
      </c>
    </row>
    <row r="5" spans="1:3" x14ac:dyDescent="0.25">
      <c r="A5" s="421" t="s">
        <v>114</v>
      </c>
      <c r="B5" s="422"/>
      <c r="C5" s="64"/>
    </row>
    <row r="6" spans="1:3" x14ac:dyDescent="0.25">
      <c r="A6" s="417" t="s">
        <v>115</v>
      </c>
      <c r="B6" s="415"/>
      <c r="C6" s="52"/>
    </row>
    <row r="7" spans="1:3" x14ac:dyDescent="0.25">
      <c r="A7" s="417"/>
      <c r="B7" s="415"/>
      <c r="C7" s="52"/>
    </row>
    <row r="8" spans="1:3" ht="16.5" x14ac:dyDescent="0.25">
      <c r="A8" s="70" t="s">
        <v>116</v>
      </c>
      <c r="B8" s="65"/>
      <c r="C8" s="52"/>
    </row>
    <row r="9" spans="1:3" x14ac:dyDescent="0.25">
      <c r="A9" s="416" t="s">
        <v>117</v>
      </c>
      <c r="B9" s="415"/>
      <c r="C9" s="52"/>
    </row>
    <row r="10" spans="1:3" x14ac:dyDescent="0.25">
      <c r="A10" s="416"/>
      <c r="B10" s="415"/>
      <c r="C10" s="52"/>
    </row>
    <row r="11" spans="1:3" x14ac:dyDescent="0.25">
      <c r="A11" s="70" t="s">
        <v>118</v>
      </c>
      <c r="B11" s="415"/>
      <c r="C11" s="52"/>
    </row>
    <row r="12" spans="1:3" x14ac:dyDescent="0.25">
      <c r="A12" s="70" t="s">
        <v>119</v>
      </c>
      <c r="B12" s="415"/>
      <c r="C12" s="52"/>
    </row>
    <row r="13" spans="1:3" x14ac:dyDescent="0.25">
      <c r="A13" s="70" t="s">
        <v>120</v>
      </c>
      <c r="B13" s="415"/>
      <c r="C13" s="52"/>
    </row>
    <row r="14" spans="1:3" x14ac:dyDescent="0.25">
      <c r="A14" s="70" t="s">
        <v>121</v>
      </c>
      <c r="B14" s="415"/>
      <c r="C14" s="52"/>
    </row>
    <row r="15" spans="1:3" x14ac:dyDescent="0.25">
      <c r="A15" s="70" t="s">
        <v>122</v>
      </c>
      <c r="B15" s="415"/>
      <c r="C15" s="52"/>
    </row>
    <row r="16" spans="1:3" x14ac:dyDescent="0.25">
      <c r="A16" s="70" t="s">
        <v>123</v>
      </c>
      <c r="B16" s="415"/>
      <c r="C16" s="52"/>
    </row>
    <row r="17" spans="1:3" x14ac:dyDescent="0.25">
      <c r="A17" s="70" t="s">
        <v>124</v>
      </c>
      <c r="B17" s="415"/>
      <c r="C17" s="52"/>
    </row>
    <row r="18" spans="1:3" x14ac:dyDescent="0.25">
      <c r="A18" s="70" t="s">
        <v>125</v>
      </c>
      <c r="B18" s="415"/>
      <c r="C18" s="52"/>
    </row>
    <row r="19" spans="1:3" x14ac:dyDescent="0.25">
      <c r="A19" s="70" t="s">
        <v>126</v>
      </c>
      <c r="B19" s="415"/>
      <c r="C19" s="52"/>
    </row>
    <row r="20" spans="1:3" x14ac:dyDescent="0.25">
      <c r="A20" s="70" t="s">
        <v>127</v>
      </c>
      <c r="B20" s="415"/>
      <c r="C20" s="52"/>
    </row>
    <row r="21" spans="1:3" x14ac:dyDescent="0.25">
      <c r="A21" s="70" t="s">
        <v>128</v>
      </c>
      <c r="B21" s="415"/>
      <c r="C21" s="52"/>
    </row>
    <row r="22" spans="1:3" x14ac:dyDescent="0.25">
      <c r="A22" s="70" t="s">
        <v>129</v>
      </c>
      <c r="B22" s="415"/>
      <c r="C22" s="52"/>
    </row>
    <row r="23" spans="1:3" x14ac:dyDescent="0.25">
      <c r="A23" s="70"/>
      <c r="B23" s="415"/>
      <c r="C23" s="52"/>
    </row>
    <row r="24" spans="1:3" x14ac:dyDescent="0.25">
      <c r="A24" s="414" t="s">
        <v>130</v>
      </c>
      <c r="B24" s="415"/>
      <c r="C24" s="52"/>
    </row>
    <row r="25" spans="1:3" x14ac:dyDescent="0.25">
      <c r="A25" s="414"/>
      <c r="B25" s="415"/>
      <c r="C25" s="52"/>
    </row>
    <row r="26" spans="1:3" ht="16.5" x14ac:dyDescent="0.25">
      <c r="A26" s="71" t="s">
        <v>131</v>
      </c>
      <c r="B26" s="65"/>
      <c r="C26" s="52"/>
    </row>
    <row r="27" spans="1:3" ht="16.5" x14ac:dyDescent="0.25">
      <c r="A27" s="71" t="s">
        <v>132</v>
      </c>
      <c r="B27" s="65"/>
      <c r="C27" s="52"/>
    </row>
    <row r="28" spans="1:3" ht="16.5" x14ac:dyDescent="0.25">
      <c r="A28" s="71" t="s">
        <v>133</v>
      </c>
      <c r="B28" s="65"/>
      <c r="C28" s="52"/>
    </row>
    <row r="29" spans="1:3" ht="17.25" thickBot="1" x14ac:dyDescent="0.3">
      <c r="A29" s="72"/>
      <c r="B29" s="66"/>
      <c r="C29" s="52"/>
    </row>
    <row r="30" spans="1:3" x14ac:dyDescent="0.25">
      <c r="A30" s="69"/>
      <c r="B30" s="52"/>
    </row>
    <row r="31" spans="1:3" x14ac:dyDescent="0.25">
      <c r="A31" s="69"/>
      <c r="B31" s="52"/>
      <c r="C31" s="52"/>
    </row>
    <row r="32" spans="1:3" x14ac:dyDescent="0.25">
      <c r="A32" s="52"/>
      <c r="B32" s="52"/>
      <c r="C32" s="52"/>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56</v>
      </c>
      <c r="B1" s="17"/>
      <c r="C1" s="17"/>
      <c r="D1" s="17"/>
      <c r="E1" s="17"/>
      <c r="F1" s="17"/>
    </row>
    <row r="2" spans="1:6" x14ac:dyDescent="0.25">
      <c r="A2" s="4" t="s">
        <v>57</v>
      </c>
      <c r="B2" s="17"/>
      <c r="C2" s="17"/>
      <c r="D2" s="17"/>
      <c r="E2" s="17"/>
      <c r="F2" s="17"/>
    </row>
    <row r="3" spans="1:6" x14ac:dyDescent="0.25">
      <c r="A3" s="17"/>
      <c r="B3" s="5" t="s">
        <v>58</v>
      </c>
      <c r="C3" s="17"/>
      <c r="D3" s="17"/>
      <c r="E3" s="17"/>
      <c r="F3" s="17"/>
    </row>
    <row r="4" spans="1:6" x14ac:dyDescent="0.25">
      <c r="A4" s="4" t="s">
        <v>59</v>
      </c>
      <c r="B4" s="17"/>
      <c r="C4" s="17"/>
      <c r="D4" s="17"/>
      <c r="E4" s="17"/>
      <c r="F4" s="17"/>
    </row>
    <row r="5" spans="1:6" ht="39" x14ac:dyDescent="0.25">
      <c r="A5" s="17"/>
      <c r="B5" s="5" t="s">
        <v>60</v>
      </c>
      <c r="C5" s="17"/>
      <c r="D5" s="17"/>
      <c r="E5" s="17"/>
      <c r="F5" s="17"/>
    </row>
    <row r="6" spans="1:6" x14ac:dyDescent="0.25">
      <c r="A6" s="4" t="s">
        <v>61</v>
      </c>
      <c r="B6" s="5"/>
      <c r="C6" s="17"/>
      <c r="D6" s="17"/>
      <c r="E6" s="17"/>
      <c r="F6" s="17"/>
    </row>
    <row r="7" spans="1:6" ht="51.75" x14ac:dyDescent="0.25">
      <c r="A7" s="4"/>
      <c r="B7" s="5" t="s">
        <v>252</v>
      </c>
      <c r="C7" s="17"/>
      <c r="D7" s="17"/>
      <c r="E7" s="17"/>
      <c r="F7" s="17"/>
    </row>
    <row r="8" spans="1:6" x14ac:dyDescent="0.25">
      <c r="A8" s="4" t="s">
        <v>62</v>
      </c>
      <c r="B8" s="5"/>
      <c r="C8" s="17"/>
      <c r="D8" s="17"/>
      <c r="E8" s="17"/>
      <c r="F8" s="17"/>
    </row>
    <row r="9" spans="1:6" ht="26.25" x14ac:dyDescent="0.25">
      <c r="A9" s="17"/>
      <c r="B9" s="5" t="s">
        <v>63</v>
      </c>
      <c r="C9" s="17"/>
      <c r="D9" s="17"/>
      <c r="E9" s="17"/>
      <c r="F9" s="17"/>
    </row>
    <row r="10" spans="1:6" x14ac:dyDescent="0.25">
      <c r="A10" s="4" t="s">
        <v>64</v>
      </c>
      <c r="B10" s="17"/>
      <c r="C10" s="17"/>
      <c r="D10" s="17"/>
      <c r="E10" s="17"/>
      <c r="F10" s="17"/>
    </row>
    <row r="11" spans="1:6" ht="25.5" x14ac:dyDescent="0.25">
      <c r="A11" s="17"/>
      <c r="B11" s="7" t="s">
        <v>65</v>
      </c>
      <c r="C11" s="17"/>
      <c r="D11" s="17"/>
      <c r="E11" s="17"/>
      <c r="F11" s="17"/>
    </row>
    <row r="12" spans="1:6" x14ac:dyDescent="0.25">
      <c r="A12" s="4" t="s">
        <v>209</v>
      </c>
      <c r="B12" s="17"/>
      <c r="C12" s="17"/>
      <c r="D12" s="17"/>
      <c r="E12" s="17"/>
      <c r="F12" s="17"/>
    </row>
    <row r="13" spans="1:6" ht="26.25" x14ac:dyDescent="0.25">
      <c r="A13" s="17"/>
      <c r="B13" s="5" t="s">
        <v>66</v>
      </c>
      <c r="C13" s="17"/>
      <c r="D13" s="17"/>
      <c r="E13" s="17"/>
      <c r="F13" s="17"/>
    </row>
    <row r="14" spans="1:6" ht="24.75" customHeight="1" x14ac:dyDescent="0.25">
      <c r="A14" s="423" t="s">
        <v>210</v>
      </c>
      <c r="B14" s="423"/>
      <c r="C14" s="17"/>
      <c r="D14" s="17"/>
      <c r="E14" s="17"/>
      <c r="F14" s="17"/>
    </row>
    <row r="15" spans="1:6" ht="39" x14ac:dyDescent="0.25">
      <c r="A15" s="17"/>
      <c r="B15" s="5" t="s">
        <v>67</v>
      </c>
      <c r="C15" s="17"/>
      <c r="D15" s="17"/>
      <c r="E15" s="17"/>
      <c r="F15" s="17"/>
    </row>
    <row r="16" spans="1:6" x14ac:dyDescent="0.25">
      <c r="A16" s="4" t="s">
        <v>211</v>
      </c>
      <c r="B16" s="17"/>
      <c r="C16" s="17"/>
      <c r="D16" s="17"/>
      <c r="E16" s="17"/>
      <c r="F16" s="17"/>
    </row>
    <row r="17" spans="1:6" ht="39" x14ac:dyDescent="0.25">
      <c r="A17" s="17"/>
      <c r="B17" s="5" t="s">
        <v>68</v>
      </c>
      <c r="C17" s="17"/>
      <c r="D17" s="17"/>
      <c r="E17" s="17"/>
      <c r="F17" s="17"/>
    </row>
    <row r="18" spans="1:6" x14ac:dyDescent="0.25">
      <c r="A18" s="4" t="s">
        <v>212</v>
      </c>
      <c r="B18" s="17"/>
      <c r="C18" s="17"/>
      <c r="D18" s="17"/>
      <c r="E18" s="17"/>
      <c r="F18" s="17"/>
    </row>
    <row r="19" spans="1:6" ht="26.65" customHeight="1" x14ac:dyDescent="0.25">
      <c r="A19" s="17"/>
      <c r="B19" s="5" t="s">
        <v>69</v>
      </c>
      <c r="C19" s="17"/>
      <c r="D19" s="17"/>
      <c r="E19" s="17"/>
      <c r="F19" s="17"/>
    </row>
    <row r="20" spans="1:6" x14ac:dyDescent="0.25">
      <c r="A20" s="4" t="s">
        <v>213</v>
      </c>
      <c r="B20" s="17"/>
      <c r="C20" s="17"/>
      <c r="D20" s="17"/>
      <c r="E20" s="17"/>
      <c r="F20" s="17"/>
    </row>
    <row r="21" spans="1:6" ht="39" x14ac:dyDescent="0.25">
      <c r="A21" s="17"/>
      <c r="B21" s="5" t="s">
        <v>70</v>
      </c>
      <c r="C21" s="17"/>
      <c r="D21" s="17"/>
      <c r="E21" s="17"/>
      <c r="F21" s="17"/>
    </row>
    <row r="22" spans="1:6" x14ac:dyDescent="0.25">
      <c r="A22" s="4" t="s">
        <v>214</v>
      </c>
      <c r="B22" s="17"/>
      <c r="C22" s="17"/>
      <c r="D22" s="17"/>
      <c r="E22" s="17"/>
      <c r="F22" s="17"/>
    </row>
    <row r="23" spans="1:6" ht="84.75" customHeight="1" x14ac:dyDescent="0.25">
      <c r="A23" s="17"/>
      <c r="B23" s="5" t="s">
        <v>71</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1B63700-E1F7-404D-83CB-815B179241BC}"/>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доставки</vt:lpstr>
      <vt:lpstr>Додаток 6 Банківські реквізити</vt:lpstr>
      <vt:lpstr>FAQ_Tender</vt:lpstr>
      <vt:lpstr>'Додаток 3 ТП на товари'!Print_Area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2024-12-12T13:29:24Z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